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D:\legalen\Storitve\2026\Javna naročila\Občina Luče\NMV - Plaz - Krnica\RD\"/>
    </mc:Choice>
  </mc:AlternateContent>
  <xr:revisionPtr revIDLastSave="0" documentId="13_ncr:1_{FB9FEFA1-C367-4BFE-B89E-F061BFFBC12F}" xr6:coauthVersionLast="47" xr6:coauthVersionMax="47" xr10:uidLastSave="{00000000-0000-0000-0000-000000000000}"/>
  <bookViews>
    <workbookView xWindow="-120" yWindow="-120" windowWidth="38640" windowHeight="15720" xr2:uid="{00000000-000D-0000-FFFF-FFFF00000000}"/>
  </bookViews>
  <sheets>
    <sheet name="GK 394-2025" sheetId="1" r:id="rId1"/>
  </sheets>
  <definedNames>
    <definedName name="_xlnm.Print_Area" localSheetId="0">'GK 394-2025'!$A$1:$I$244</definedName>
    <definedName name="_xlnm.Print_Titles" localSheetId="0">'GK 394-2025'!$46:$46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65" i="1" l="1"/>
  <c r="H163" i="1"/>
  <c r="H177" i="1" l="1"/>
  <c r="H175" i="1"/>
  <c r="H173" i="1"/>
  <c r="H171" i="1"/>
  <c r="H169" i="1"/>
  <c r="H167" i="1"/>
  <c r="H179" i="1" l="1"/>
  <c r="H22" i="1" s="1"/>
  <c r="H111" i="1"/>
  <c r="H226" i="1"/>
  <c r="H224" i="1"/>
  <c r="H222" i="1"/>
  <c r="H220" i="1"/>
  <c r="H218" i="1"/>
  <c r="H216" i="1"/>
  <c r="H209" i="1"/>
  <c r="H207" i="1"/>
  <c r="H67" i="1"/>
  <c r="H205" i="1"/>
  <c r="H203" i="1"/>
  <c r="H201" i="1"/>
  <c r="H228" i="1" l="1"/>
  <c r="H25" i="1" s="1"/>
  <c r="H189" i="1" l="1"/>
  <c r="H187" i="1"/>
  <c r="H193" i="1"/>
  <c r="H191" i="1"/>
  <c r="H185" i="1"/>
  <c r="H195" i="1" l="1"/>
  <c r="H23" i="1" s="1"/>
  <c r="H69" i="1" l="1"/>
  <c r="H109" i="1"/>
  <c r="H107" i="1"/>
  <c r="H105" i="1"/>
  <c r="H103" i="1"/>
  <c r="H101" i="1"/>
  <c r="H99" i="1" l="1"/>
  <c r="H97" i="1"/>
  <c r="H113" i="1" l="1"/>
  <c r="H19" i="1" s="1"/>
  <c r="H81" i="1"/>
  <c r="H85" i="1"/>
  <c r="H83" i="1"/>
  <c r="H79" i="1"/>
  <c r="H77" i="1"/>
  <c r="H75" i="1"/>
  <c r="H65" i="1"/>
  <c r="H63" i="1" l="1"/>
  <c r="H61" i="1"/>
  <c r="H146" i="1" l="1"/>
  <c r="H91" i="1"/>
  <c r="H59" i="1" l="1"/>
  <c r="H57" i="1"/>
  <c r="H55" i="1"/>
  <c r="H156" i="1" l="1"/>
  <c r="H154" i="1"/>
  <c r="H152" i="1"/>
  <c r="H150" i="1"/>
  <c r="H148" i="1"/>
  <c r="H211" i="1" l="1"/>
  <c r="H24" i="1" s="1"/>
  <c r="H89" i="1" l="1"/>
  <c r="H87" i="1"/>
  <c r="H93" i="1" l="1"/>
  <c r="H18" i="1" s="1"/>
  <c r="H129" i="1"/>
  <c r="H234" i="1"/>
  <c r="H236" i="1" l="1"/>
  <c r="H26" i="1" s="1"/>
  <c r="H144" i="1" l="1"/>
  <c r="H142" i="1"/>
  <c r="H140" i="1"/>
  <c r="H133" i="1"/>
  <c r="H131" i="1"/>
  <c r="H127" i="1"/>
  <c r="H125" i="1"/>
  <c r="H123" i="1"/>
  <c r="H121" i="1"/>
  <c r="H119" i="1"/>
  <c r="H117" i="1"/>
  <c r="H158" i="1" l="1"/>
  <c r="H21" i="1" s="1"/>
  <c r="H135" i="1"/>
  <c r="H20" i="1" s="1"/>
  <c r="H51" i="1" l="1"/>
  <c r="H53" i="1" l="1"/>
  <c r="H49" i="1" l="1"/>
  <c r="H71" i="1" s="1"/>
  <c r="H17" i="1" s="1"/>
  <c r="H242" i="1" l="1"/>
  <c r="H27" i="1" s="1"/>
  <c r="H29" i="1" l="1"/>
  <c r="H30" i="1" l="1"/>
  <c r="H31" i="1" s="1"/>
</calcChain>
</file>

<file path=xl/sharedStrings.xml><?xml version="1.0" encoding="utf-8"?>
<sst xmlns="http://schemas.openxmlformats.org/spreadsheetml/2006/main" count="375" uniqueCount="176">
  <si>
    <t>Št.</t>
  </si>
  <si>
    <t>Šifra</t>
  </si>
  <si>
    <t>OPIS DELA</t>
  </si>
  <si>
    <t>Enota</t>
  </si>
  <si>
    <t>Količina</t>
  </si>
  <si>
    <t>Cena</t>
  </si>
  <si>
    <t>VREDNOST</t>
  </si>
  <si>
    <t>1.0</t>
  </si>
  <si>
    <t>PREDDELA</t>
  </si>
  <si>
    <t>1.</t>
  </si>
  <si>
    <t>kos</t>
  </si>
  <si>
    <t>PREDDELA SKUPAJ:</t>
  </si>
  <si>
    <t>2.0</t>
  </si>
  <si>
    <t>m3</t>
  </si>
  <si>
    <t>3.0</t>
  </si>
  <si>
    <t>4.0</t>
  </si>
  <si>
    <t>SKUPAJ :</t>
  </si>
  <si>
    <t>VSE SKUPAJ :</t>
  </si>
  <si>
    <t>NEPREDVIDENA DELA 10%</t>
  </si>
  <si>
    <t>5.0</t>
  </si>
  <si>
    <t>m2</t>
  </si>
  <si>
    <t>6.0</t>
  </si>
  <si>
    <t>kpl</t>
  </si>
  <si>
    <t>2.</t>
  </si>
  <si>
    <t>3.</t>
  </si>
  <si>
    <t>4.</t>
  </si>
  <si>
    <t>5.</t>
  </si>
  <si>
    <t>6.</t>
  </si>
  <si>
    <t>DDV 22%</t>
  </si>
  <si>
    <t>7.</t>
  </si>
  <si>
    <t>NEPREDVIDENI STROŠKI</t>
  </si>
  <si>
    <t>ZEMELJSKA DELA</t>
  </si>
  <si>
    <t>ZEMELJSKA DELA   SKUPAJ :</t>
  </si>
  <si>
    <t>m1</t>
  </si>
  <si>
    <t>7.0</t>
  </si>
  <si>
    <t>8.0</t>
  </si>
  <si>
    <t>Objekt:</t>
  </si>
  <si>
    <t>Investitor:</t>
  </si>
  <si>
    <t>Izdelano:</t>
  </si>
  <si>
    <t xml:space="preserve">                      REKAPITULACIJA  </t>
  </si>
  <si>
    <t>kg</t>
  </si>
  <si>
    <t>POPIS DEL Z OCENO INVESTICIJE</t>
  </si>
  <si>
    <t>Št. načrta:</t>
  </si>
  <si>
    <t>Načrt:</t>
  </si>
  <si>
    <t xml:space="preserve">Postavitev in zavarovanje profilov za zakoličbo objekta </t>
  </si>
  <si>
    <t>ZAKLJUČNA DELA</t>
  </si>
  <si>
    <t xml:space="preserve">Opomba 1.:  V ponudbenih cenah  morajo biti vključeni vsi stroški za izvedbo del (dobave, delo, pomožna dela, stroški ureditve gradbišča, transporti, stroški deponij), stroški organizacije in ureditve gradbišča, ravnanje z odpadki v skladu z veljavno zakonodaj, redno čiščenje gradbišča med izvedbo in po končanju del ter izdelavo dokazil o zanesljivosti objekta. </t>
  </si>
  <si>
    <t>8.</t>
  </si>
  <si>
    <t>9.</t>
  </si>
  <si>
    <t>NEPREDVIDENI STROŠKI SKUPAJ:</t>
  </si>
  <si>
    <t>m</t>
  </si>
  <si>
    <t>Ureditev planuma temeljnih tal  kamnine – 3.  kategorije.</t>
  </si>
  <si>
    <t>Dobava in vgradnja podložnega betona C12/15, d=0,10-0,15 m</t>
  </si>
  <si>
    <t>UVRTANI AB PILOTI</t>
  </si>
  <si>
    <t>Nakladanje in prevoz izkopanega materiala na deponijo na razdalji do 10 km in plačilom komunalnih stroškov deponiranja - material iz vrtin.</t>
  </si>
  <si>
    <t>UVRTANI PILOTI    SKUPAJ :</t>
  </si>
  <si>
    <r>
      <t xml:space="preserve">Izdelava enostranskega podprtega opaža za temelje; komplet vsa dela z razopaževanjem, čiščenjem, zlaganjem ter vsemi transporti. Višina opaža 0,15 m. </t>
    </r>
    <r>
      <rPr>
        <i/>
        <sz val="10"/>
        <rFont val="Arial CE"/>
        <charset val="238"/>
      </rPr>
      <t>Podložni beton</t>
    </r>
  </si>
  <si>
    <t>ZAKLJUČNA DELA SKUPAJ :</t>
  </si>
  <si>
    <t>00 000</t>
  </si>
  <si>
    <t xml:space="preserve">E 21 224  E 29 200 E 24 212 </t>
  </si>
  <si>
    <t>E 22 113</t>
  </si>
  <si>
    <t>E 27 005 E 29 121</t>
  </si>
  <si>
    <t>E 27 002</t>
  </si>
  <si>
    <t>00 000   E 29 121</t>
  </si>
  <si>
    <t>E 27 161</t>
  </si>
  <si>
    <t>E 53 122 E 29 121</t>
  </si>
  <si>
    <t>E 51 211 E 29 121</t>
  </si>
  <si>
    <t>E 51 332 E 29 121</t>
  </si>
  <si>
    <t>E 53 338 E 29 121</t>
  </si>
  <si>
    <t>E 25 111 E 25 151</t>
  </si>
  <si>
    <t>Opomba 3.: V popisu so upoštevane šifre iz priporočil Državne tehnične pisarne, kjer so bile na razpolago. V postavkah so zajeti tudi potrebni prevozni stroški in eventuelna plačila taks na deponijah.</t>
  </si>
  <si>
    <r>
      <t xml:space="preserve">Transport vrtalne garniture ter preostale opreme za vrtanje pilotov </t>
    </r>
    <r>
      <rPr>
        <sz val="10"/>
        <rFont val="Arial"/>
        <family val="2"/>
        <charset val="238"/>
      </rPr>
      <t>ɸ6</t>
    </r>
    <r>
      <rPr>
        <sz val="10"/>
        <rFont val="Arial CE"/>
        <charset val="238"/>
      </rPr>
      <t>0 cm,</t>
    </r>
    <r>
      <rPr>
        <sz val="11"/>
        <rFont val="Arial CE"/>
        <charset val="238"/>
      </rPr>
      <t xml:space="preserve"> </t>
    </r>
    <r>
      <rPr>
        <sz val="10"/>
        <rFont val="Arial CE"/>
        <charset val="238"/>
      </rPr>
      <t xml:space="preserve">vključno s premiki po gradbišču </t>
    </r>
  </si>
  <si>
    <t>INZI</t>
  </si>
  <si>
    <r>
      <t xml:space="preserve">Dobava, razrez, vgradnja in odstranitev lesenih smrekovih plohov kvalitete C20 in debeline 5 cm. Večkratna vgradnja in odstranitev. </t>
    </r>
    <r>
      <rPr>
        <i/>
        <sz val="10"/>
        <rFont val="Arial CE"/>
        <charset val="238"/>
      </rPr>
      <t xml:space="preserve"> Vgradnja po potrebi za izdelavo delavnega platoja (geomehanski nadzor).</t>
    </r>
  </si>
  <si>
    <t xml:space="preserve">E 29 121  </t>
  </si>
  <si>
    <t>E 52 212 E 29 121</t>
  </si>
  <si>
    <t>E 52 216 E 29 121</t>
  </si>
  <si>
    <t>E 12 112 E 29 121</t>
  </si>
  <si>
    <t>Odstranitev grmovja in dreves z debli premera do 10 cm na redko porasli površini - strojno vključno s pridobivanjem dovoljenj za sečnjo (revirni gozdar, odkazilo dreves) in z odvozom na deponijo po izboru izvajalca oz. mletjem na brežino.</t>
  </si>
  <si>
    <t>ODVODNJAVANJE</t>
  </si>
  <si>
    <t>E 42 272 E 29 121</t>
  </si>
  <si>
    <t>ODVODNJAVANJE SKUPAJ :</t>
  </si>
  <si>
    <t>Dobava dilatacijskih moznikov iz gladkega jekla  (ideal joint - dowel joint) in izdelava strižne povezave pri dilatacijski regi ɸ 25/30, dolžina moznika min. 50 cm. Moznik se vstavi v sredino prereza, ne eni strani dilatacije mora omogočati osni premik.</t>
  </si>
  <si>
    <t>Dobava, transport, rezanje, krivljenje,  vezanje in vgradnja armaturnih palic B500-B ɸ&gt;12.</t>
  </si>
  <si>
    <t>E 12 151 E 29 121</t>
  </si>
  <si>
    <t>Posek in odstranitev dreves z deblom premera 11 do 30 cm, vključno z odstranitvijo panjev, s pridobivanjem dovoljenj za sečnjo (revirni gozdar, odkazilo dreves) in vej z odvozom na deponijo na razdalji do 15 km po izboru izvajalca. Količina ocenjena.</t>
  </si>
  <si>
    <t>E 12 152 E 29 121</t>
  </si>
  <si>
    <t>Posek in odstranitev dreves z deblom premera nad 30 cm, vključno z odstranitvijo panjev, s pridobivanjem dovoljenj za sečnjo (revirni gozdar, odkazilo dreves) in vej z odvozom na deponijo na razdalji do 15 km po izboru izvajalca. Količina ocenjena.</t>
  </si>
  <si>
    <t>Odbijanje glav pilota (do 1,0 m), pilot premera 60 cm.</t>
  </si>
  <si>
    <t>Dobava, transport, rezanje, krivljenje,  vezanje in vgradnja armaturnih palic B500-B ɸ&gt;12  - piloti.</t>
  </si>
  <si>
    <r>
      <t>Dobava, transport, rezanje, krivljenje,  vezanje in vgradnja armaturnih palic B500-B ɸ&lt;</t>
    </r>
    <r>
      <rPr>
        <sz val="10"/>
        <rFont val="Arial"/>
        <family val="2"/>
        <charset val="238"/>
      </rPr>
      <t>=</t>
    </r>
    <r>
      <rPr>
        <sz val="10"/>
        <rFont val="Arial CE"/>
        <charset val="238"/>
      </rPr>
      <t>12 - piloti.</t>
    </r>
  </si>
  <si>
    <t>Dobava in kontraktorska vgradnja črpnega betona C25/30 XC2 PV-I D32 S4 -  piloti.</t>
  </si>
  <si>
    <t>Cevitev vrtine Φ60 - po potrebi.</t>
  </si>
  <si>
    <t>Test zveznosti AB pilota.</t>
  </si>
  <si>
    <t>Dobava, transport, rezanje, krivljenje,  vezanje in vgradnja armaturnih palic B500-B ɸ&lt;=12.</t>
  </si>
  <si>
    <t>Priprava in zavarovanje gradbišča;  postavitev in odstranitev tabel, gradbiščne ograje, gradbenega kontejnerja, priprava začasne deponije za izkopani material …</t>
  </si>
  <si>
    <t xml:space="preserve">Izdelava dvostranskega vezanega opaža AB grede, komplet vsa dela z razopaževanjem, čiščenjem, zlaganjem ter vsemi transporti. Višina opaža 1,10 m,  vključno s trikotnimi letvicami 2/2 cm za pobiranje vidnih robov. </t>
  </si>
  <si>
    <t>E 21 354 E 24 212</t>
  </si>
  <si>
    <t>Strojni izkopi za kanale (za odtočno cev) v zemljini III.  kategorije s prekladanjem zemljine na začasno mesto na delovišču, vključno z zasipavanjem izkopanega materiala ter utrjevanjem po slojih; upoštevano 1,0 m3/m1.</t>
  </si>
  <si>
    <t>10.</t>
  </si>
  <si>
    <t>11.</t>
  </si>
  <si>
    <t>E 00 000   E 29 121</t>
  </si>
  <si>
    <t>E 00 000    E 29 121</t>
  </si>
  <si>
    <t>Dobava in vgradnja betonskega pokrova DN 600 nosilnosti A15 na betonski jašek J1.</t>
  </si>
  <si>
    <t>Plaz na območju stanovanjskega objekta Krnica 9 v občini Luče</t>
  </si>
  <si>
    <t>Občina Luče, Luče 106, 3334 Luče</t>
  </si>
  <si>
    <t>GK 394-2025</t>
  </si>
  <si>
    <t>Opomba 2.: Strošek gradbenega nadzora in varnostni načrt ni zajet v popisu - zagotovi investitor.</t>
  </si>
  <si>
    <t>Geodetska dela - zakoličba geodetskih in višinskih točk. Skupaj 10 točk.</t>
  </si>
  <si>
    <t xml:space="preserve">E 12 382 </t>
  </si>
  <si>
    <t>Rezanje asfaltne plasti s talno diamantno žago, debele do 10 cm.</t>
  </si>
  <si>
    <t>E 12 322 E 29 121</t>
  </si>
  <si>
    <t>Porušitev in odstranitev asfaltne plasti v debelini do 10 cm, nakladanje, odvoz na trajno deponijo na razdaljo do 15 km, vključno s stroški deponiranja.</t>
  </si>
  <si>
    <t>Stroški zakoličbe telekomunikacijskega voda, vključno s stroški nadzora pri izvedbi.</t>
  </si>
  <si>
    <t>Za stabilizacijo hudournika je predvidena dostopna pot po hudourniku. Predvidena je začasna cevitev hudournika s cevjo PE DN 400, SN8.  Ker bo potekala kamnita obloga hudournika po 6m kampadah, se bo del  cevi sproti odstranil po izvedbi kampade.</t>
  </si>
  <si>
    <t>Zasutje cevi pod dostopno potjo po hudourniku s kamnitim nasutjem. Višina nasutja znaša  1,0 – 1,50 m. Širina nasutja znaša od 3,0 – 3,5 m oz. glede na širino delovnega stroja. Ker bo potekala kamnita obloga hudournika po 6m kampadah, se bo del kamnitega nasutja (vključno z cevjo v predhodni postavki) sproti odstranil po izvedbi kampade.</t>
  </si>
  <si>
    <t>E 00 000 E 29 121</t>
  </si>
  <si>
    <t>E 21 224 E 29 121</t>
  </si>
  <si>
    <t>E 21 243 E 29 121</t>
  </si>
  <si>
    <t>Strojni izkopi mehke in trde kamnine IV.-V. kategorije. Upoštevan izkop za kamnito oblogo hudournika po kampadah 6m, za temelj kamnitega zadrževalnika hudournika, za drenažno rebro, vključno z nakladanjem in prevozom na deponijo na razdalji do 15 km</t>
  </si>
  <si>
    <t>Strojni izkopi v zemljini  II.  kategorije s prekladanjem zemljine na začasno mesto na delovišču, vključno z zasipavanjem izkopanega materiala ter utrjevanjem po slojih. Upoštevan izkop za kamnito oblogo hudournika po kampadah 6m,  za AB gredo, za drenažno rebro, za delovni plato in za dostopno cesto.</t>
  </si>
  <si>
    <t>Strojni izkopi v zemljini III. kategorije, vključno z nakladanjem in prevozom na deponijo na razdalji do 15 km in stroški deponiranja. Upoštevan izkop za kamnito oblogo hudournika po kampadah 6m,  za AB gredo, za drenažno rebro, za delovni plato in za dostopno cesto.</t>
  </si>
  <si>
    <t xml:space="preserve">Dobava in nasutje drobljenega kamnitega materiala D125 z utrjevanjem do debeline 30 cm, vključno z odstranitvijo. Za utrditev dostopne ceste  in delovnega platoja za izvedbo pilotne stene. </t>
  </si>
  <si>
    <t>Rezervirana vsota za morebitno zaščito vkopa dostopne ceste in delovnega platoja.</t>
  </si>
  <si>
    <t>DRENAŽNO REBRO</t>
  </si>
  <si>
    <t>UREDITEV CESTE</t>
  </si>
  <si>
    <t>9.0</t>
  </si>
  <si>
    <t>10.0</t>
  </si>
  <si>
    <t>11.0</t>
  </si>
  <si>
    <r>
      <t xml:space="preserve">Dobava, priostrenje, vgradnja in izvlek jeklenih profilov HEA 200, jeklo S235. Skupaj 28 profilov, dolžine 6 m v rastrih 1 m.  </t>
    </r>
    <r>
      <rPr>
        <i/>
        <sz val="10"/>
        <rFont val="Arial CE"/>
        <charset val="238"/>
      </rPr>
      <t xml:space="preserve"> Vgradnja po potrebi za varovanje delovnega platoja (geomehanski nadzor)</t>
    </r>
    <r>
      <rPr>
        <sz val="10"/>
        <rFont val="Arial CE"/>
        <charset val="238"/>
      </rPr>
      <t xml:space="preserve">. Profili se lahko zamenjajo tudi z rudniški loki </t>
    </r>
    <r>
      <rPr>
        <i/>
        <sz val="10"/>
        <rFont val="Arial CE"/>
        <charset val="238"/>
      </rPr>
      <t>K24.</t>
    </r>
  </si>
  <si>
    <t>SANACIJA HUDOURNIKA</t>
  </si>
  <si>
    <t>SANACIJA HUDOURNIKA  SKUPAJ :</t>
  </si>
  <si>
    <t>E 25 281 E 29 121</t>
  </si>
  <si>
    <t>Dobava in vgradnja zemeljsko vlažnega betona C25/30  XC2, D16, S2 in kamnitih blokov velikosti 30-70 cm v razmerju  30:70, vključno z izdelavo poglobljenih fug na vidnem delu. Izdelava kamnito betonske obloge na straneh hudournika v dolžini 2x 70 m, izvedba po kampadah po 6,0 m.</t>
  </si>
  <si>
    <t>Dobava in izdelava   (enostranskega) podprtega opaža za ravne temelje (višina temelja 0.5 m). Temelj obloge.</t>
  </si>
  <si>
    <t>Dobava in izdelava   (enostranskega) podprtega opaža za ravne temelje (višina temelja 0.5 m). Temelj pregrade   (3 pregrade).</t>
  </si>
  <si>
    <t>Dobava in vgraditev cementnega betona C25/30, XC2, D32, S2 -  betonski temelj pregrade  (3 pregrade), višina 0,5 m.</t>
  </si>
  <si>
    <r>
      <t xml:space="preserve">Izdelava vrtin Φ60 cm v zemljini III., IV. in V. kategorije (zemljina, lapor). Predvideno najmanj 30% dolžine pilota v trdo podlago. Vrtine dolžine 6,0 m in 8,0 m + slepo vrtanje  </t>
    </r>
    <r>
      <rPr>
        <sz val="10"/>
        <rFont val="Calibri"/>
        <family val="2"/>
        <charset val="238"/>
      </rPr>
      <t>≈1,0</t>
    </r>
    <r>
      <rPr>
        <sz val="10"/>
        <rFont val="Arial CE"/>
        <charset val="238"/>
      </rPr>
      <t xml:space="preserve"> m. </t>
    </r>
  </si>
  <si>
    <t>Dobava, montaža in kasnejša demontaža žleba za dovajanje betona v dolžini cca 63,0 m. Potek žleba se prilagodi terenu!</t>
  </si>
  <si>
    <t>DRENAŽNO REBRO SKUPAJ :</t>
  </si>
  <si>
    <t>Material za dilatacijske rege debeline 2.0 cm,vključno z vgradnjo in izdelavo reg - trda penasta plošča (stirodur), trajno elastični zapolnitveni material in trajna elastična masa za stike, cca. 0,88 m2.</t>
  </si>
  <si>
    <t>Dobava in vgraditev žične panelne ograje, višina panela 120 cm in dolžina 2,5 m, iz vroče pocinkane prašno barvane žice in stebričkov (vključena vsa dela:paneli, stebrički in pritrditev stebričkov na AB gredo s sidrnimi vijaki,…). Vgradnja v naklonu po načrtu proizvajalca.</t>
  </si>
  <si>
    <t xml:space="preserve">Izdelava dvostranskega (kovinskega/jeklenega) vezanega opaža za zaščito izkopov (predpostavljena višina do 2.0 m, notranja širina razpor od 0,80 m do 2,50 m). Izdelava v ravnih kampadah, ki sledijo liniji  cevi. Komplet vsa dela z razopaževanjem, čiščenjem, zlaganjem ter vsemi transporti. </t>
  </si>
  <si>
    <t>Dobava in vgradnja kamnitega drobljenca D16/32 za drenažni zasip, v višini cca 0,50 m.</t>
  </si>
  <si>
    <t>Dobava in vgradnja kamnitega materiala za zasip drenažnega rebra; večji kosi D32-300, v višini cca 1,50-1,80 m.</t>
  </si>
  <si>
    <t>Dobava in vgradnja geotekstila (natezna trdnost min.14 kN/m) po potrebi. Del geotekstila je že zajet pri poglobitvah kamnitih posteljic.</t>
  </si>
  <si>
    <t xml:space="preserve">Dobava in vgradnja geotekstila (natezna trdnost min.14 kN/m) po potrebi. </t>
  </si>
  <si>
    <t>Dobava PE cevi DN 200 SN8 in izvedba po navodilih proizvajalca. Cev se polno obbetonira.</t>
  </si>
  <si>
    <r>
      <t>Dobava PE 30</t>
    </r>
    <r>
      <rPr>
        <sz val="10"/>
        <rFont val="Arial"/>
        <family val="2"/>
        <charset val="238"/>
      </rPr>
      <t xml:space="preserve">° kolena za </t>
    </r>
    <r>
      <rPr>
        <sz val="10"/>
        <rFont val="Arial CE"/>
        <charset val="238"/>
      </rPr>
      <t xml:space="preserve">cev DN 200 SN8, izvedba po navodilih proizvajalca. </t>
    </r>
  </si>
  <si>
    <r>
      <t>Izdelava jaška</t>
    </r>
    <r>
      <rPr>
        <b/>
        <sz val="10"/>
        <rFont val="Arial CE"/>
        <charset val="238"/>
      </rPr>
      <t xml:space="preserve"> J1 </t>
    </r>
    <r>
      <rPr>
        <sz val="10"/>
        <rFont val="Arial CE"/>
        <charset val="238"/>
      </rPr>
      <t>iz cementnega betona, krožnega prereza DN 800, globokega 2,5 m, vključno  z  izdelavo betonskega ležišča C16/20 debeline 15 cm, z betonskim konusnim nastavkom na DN 600.</t>
    </r>
  </si>
  <si>
    <t>Odstranitev obstoječega meteornega jaška, z nakladanjem, odvozom na trajno deponijo na razdaljo do 15 km, vključno s stroški deponiranja.</t>
  </si>
  <si>
    <t>Dobava in vgraditev cementnega betona C25/30, XC2, D32, S2 -  bet. temelj obloge, višina 0,5 m.</t>
  </si>
  <si>
    <t>Rezervirana vsota za izvedbo iztoka skozi urejeno kamnito oblogo v hudourniku.</t>
  </si>
  <si>
    <t>Dobava in vgradnja PE drenažne cevi DN 250  na betonski posteljci debeline 10 cm in širine 30 cm, 2/3 perforirana, vključno z dobavo betona C20/25 in izdelavo posteljice.</t>
  </si>
  <si>
    <t>Izravnava in urejanje poškodovanih površin, površine drenažnega rebra, ureditev brežine, humuziranje in zatravitev, vključno z krpanjem razpok.</t>
  </si>
  <si>
    <t>E 31 133 E 29 121</t>
  </si>
  <si>
    <t>Dobava in vgradnja nevezane nosilne plasti enakomerno zrnatega drobljenca iz kamnine D32, v debelini 20 cm z utrjevanjem po slojih do Evd ≥ 45MPa.</t>
  </si>
  <si>
    <t>E 31 313 E 29 121</t>
  </si>
  <si>
    <t>E 32 263 E 29 121</t>
  </si>
  <si>
    <t>E 00 000</t>
  </si>
  <si>
    <t>Meritve zbitosti nevezane nosilne plasti nasutja z dinamično krožno ploščo.</t>
  </si>
  <si>
    <t>UREDITEV CESTE SKUPAJ :</t>
  </si>
  <si>
    <t xml:space="preserve">Dobava in vgradnja zmrzlinsko odporne kamnite posteljice D125 debeline najmanj 35 cm z utrjevanjem po slojih do Evd ≥ 40MPa. </t>
  </si>
  <si>
    <t>Dobava in vgradnja nosilne plasti asfalta AC 16 base B 50/70, A4, debeline 5 cm.</t>
  </si>
  <si>
    <t>Dobava in vgradnja obrabne plasti asfalta AC 8 surf B 70/100, A4, debeline 3 cm.</t>
  </si>
  <si>
    <t>Dobava in vgradnja betona C30/37 XF3 PV-II D32 S3 - AB greda dim. 80/110 cm , dolžine 25,00 m.</t>
  </si>
  <si>
    <t>december 2025</t>
  </si>
  <si>
    <t>AB GREDA (piloti)</t>
  </si>
  <si>
    <t>AB GREDA (piloti) SKUPAJ :</t>
  </si>
  <si>
    <t>AB GREDA S HEA PROFILI</t>
  </si>
  <si>
    <t>AB GREDA S HEA PROFILI SKUPAJ :</t>
  </si>
  <si>
    <r>
      <t>Dobava, transport, priostrenje in vgradnja (z zabijanjem-vibriranjem) jeklenih profilov HEA 200, jeklo S235. Skupaj 24 kosov dolžine  6,0 m - po načrtu!</t>
    </r>
    <r>
      <rPr>
        <i/>
        <sz val="10"/>
        <rFont val="Arial CE"/>
        <charset val="238"/>
      </rPr>
      <t xml:space="preserve"> </t>
    </r>
  </si>
  <si>
    <t>Rezanje profilov po vgradnji - po potrebi.</t>
  </si>
  <si>
    <t>Dobava in vgradnja betona C30/37  XF3 PV-II D32 S3 - AB greda dim. 90/100 cm, dolžine 17,0 m.</t>
  </si>
  <si>
    <t xml:space="preserve">Izdelava dvostranskega vezanega opaža AB grede, komplet vsa dela z razopaževanjem, čiščenjem, zlaganjem ter vsemi transporti. Višina opaža 1,00 m,  vključno s trikotnimi letvicami 2/2 cm za pobiranje vidnih robov. </t>
  </si>
  <si>
    <t>Dobava in vgradnja zemeljsko vlažnega betona C25/30  XC2, D16, S2 in kamnitih blokov velikosti 20-30 cm v razmerju  30:70, vključno z izdelavo poglobljenih fug na vidnem delu. Izdelava kamnito betonskih talnih pragov za umiritev toka (9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</si>
</sst>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CE"/>
      <charset val="238"/>
    </font>
    <font>
      <sz val="11"/>
      <color theme="1"/>
      <name val="Calibri"/>
      <family val="2"/>
      <charset val="238"/>
      <scheme val="minor"/>
    </font>
    <font>
      <b/>
      <sz val="10"/>
      <name val="Arial CE"/>
      <charset val="238"/>
    </font>
    <font>
      <sz val="10"/>
      <name val="Arial CE"/>
      <charset val="238"/>
    </font>
    <font>
      <b/>
      <sz val="12"/>
      <name val="Arial CE"/>
      <family val="2"/>
      <charset val="238"/>
    </font>
    <font>
      <b/>
      <sz val="16"/>
      <name val="Arial CE"/>
      <family val="2"/>
      <charset val="238"/>
    </font>
    <font>
      <sz val="11"/>
      <name val="Arial CE"/>
      <family val="2"/>
      <charset val="238"/>
    </font>
    <font>
      <b/>
      <sz val="14"/>
      <name val="Arial CE"/>
      <family val="2"/>
      <charset val="238"/>
    </font>
    <font>
      <sz val="12"/>
      <name val="Arial CE"/>
      <family val="2"/>
      <charset val="238"/>
    </font>
    <font>
      <b/>
      <sz val="12"/>
      <name val="Arial CE"/>
      <charset val="238"/>
    </font>
    <font>
      <sz val="10"/>
      <color rgb="FFFF0000"/>
      <name val="Arial CE"/>
      <family val="2"/>
      <charset val="238"/>
    </font>
    <font>
      <sz val="10"/>
      <name val="Arial"/>
      <family val="2"/>
      <charset val="238"/>
    </font>
    <font>
      <b/>
      <sz val="24"/>
      <name val="Arial CE"/>
      <family val="2"/>
      <charset val="238"/>
    </font>
    <font>
      <b/>
      <sz val="8"/>
      <name val="Arial"/>
      <family val="2"/>
      <charset val="238"/>
    </font>
    <font>
      <i/>
      <sz val="10"/>
      <name val="Arial CE"/>
      <charset val="238"/>
    </font>
    <font>
      <sz val="11"/>
      <name val="Arial CE"/>
      <charset val="238"/>
    </font>
    <font>
      <sz val="10"/>
      <name val="Calibri"/>
      <family val="2"/>
      <charset val="238"/>
    </font>
    <font>
      <sz val="10"/>
      <color rgb="FFFF0000"/>
      <name val="Arial CE"/>
      <charset val="238"/>
    </font>
    <font>
      <sz val="9"/>
      <name val="Arial CE"/>
      <charset val="238"/>
    </font>
  </fonts>
  <fills count="2">
    <fill>
      <patternFill patternType="none"/>
    </fill>
    <fill>
      <patternFill patternType="gray125"/>
    </fill>
  </fills>
  <borders count="46">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bottom style="hair">
        <color indexed="64"/>
      </bottom>
      <diagonal/>
    </border>
    <border>
      <left/>
      <right/>
      <top/>
      <bottom style="hair">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s>
  <cellStyleXfs count="2">
    <xf numFmtId="0" fontId="0" fillId="0" borderId="0"/>
    <xf numFmtId="0" fontId="1" fillId="0" borderId="0"/>
  </cellStyleXfs>
  <cellXfs count="154">
    <xf numFmtId="0" fontId="0" fillId="0" borderId="0" xfId="0"/>
    <xf numFmtId="4" fontId="0" fillId="0" borderId="1" xfId="0" applyNumberFormat="1" applyBorder="1"/>
    <xf numFmtId="49" fontId="0" fillId="0" borderId="1" xfId="0" applyNumberFormat="1" applyBorder="1" applyAlignment="1">
      <alignment vertical="top"/>
    </xf>
    <xf numFmtId="49" fontId="0" fillId="0" borderId="1" xfId="0" applyNumberFormat="1" applyBorder="1" applyAlignment="1">
      <alignment horizontal="justify" vertical="justify"/>
    </xf>
    <xf numFmtId="49" fontId="2" fillId="0" borderId="1" xfId="0" applyNumberFormat="1" applyFont="1" applyBorder="1" applyAlignment="1">
      <alignment horizontal="justify" vertical="justify"/>
    </xf>
    <xf numFmtId="4" fontId="0" fillId="0" borderId="3" xfId="0" applyNumberFormat="1" applyBorder="1"/>
    <xf numFmtId="4" fontId="0" fillId="0" borderId="4" xfId="0" applyNumberFormat="1" applyBorder="1"/>
    <xf numFmtId="0" fontId="4" fillId="0" borderId="5" xfId="0" applyFont="1" applyBorder="1"/>
    <xf numFmtId="4" fontId="4" fillId="0" borderId="6" xfId="0" applyNumberFormat="1" applyFont="1" applyBorder="1"/>
    <xf numFmtId="0" fontId="3" fillId="0" borderId="0" xfId="0" applyFont="1"/>
    <xf numFmtId="4" fontId="2" fillId="0" borderId="0" xfId="0" applyNumberFormat="1" applyFont="1"/>
    <xf numFmtId="49" fontId="2" fillId="0" borderId="0" xfId="0" applyNumberFormat="1" applyFont="1" applyAlignment="1">
      <alignment vertical="top"/>
    </xf>
    <xf numFmtId="4" fontId="0" fillId="0" borderId="0" xfId="0" applyNumberFormat="1"/>
    <xf numFmtId="49" fontId="0" fillId="0" borderId="0" xfId="0" applyNumberFormat="1" applyAlignment="1">
      <alignment horizontal="justify" vertical="justify"/>
    </xf>
    <xf numFmtId="49" fontId="0" fillId="0" borderId="0" xfId="0" applyNumberFormat="1" applyAlignment="1">
      <alignment vertical="top"/>
    </xf>
    <xf numFmtId="0" fontId="0" fillId="0" borderId="7" xfId="0" applyBorder="1"/>
    <xf numFmtId="49" fontId="0" fillId="0" borderId="0" xfId="0" applyNumberFormat="1"/>
    <xf numFmtId="0" fontId="5" fillId="0" borderId="0" xfId="0" applyFont="1" applyAlignment="1">
      <alignment horizontal="centerContinuous"/>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6" fillId="0" borderId="0" xfId="0" applyFont="1" applyAlignment="1">
      <alignment horizontal="centerContinuous"/>
    </xf>
    <xf numFmtId="0" fontId="8" fillId="0" borderId="0" xfId="0" applyFont="1" applyAlignment="1">
      <alignment horizontal="centerContinuous"/>
    </xf>
    <xf numFmtId="0" fontId="4" fillId="0" borderId="0" xfId="0" applyFont="1"/>
    <xf numFmtId="0" fontId="8" fillId="0" borderId="0" xfId="0" applyFont="1"/>
    <xf numFmtId="0" fontId="4" fillId="0" borderId="20" xfId="0" applyFont="1" applyBorder="1"/>
    <xf numFmtId="0" fontId="4" fillId="0" borderId="21" xfId="0" applyFont="1" applyBorder="1"/>
    <xf numFmtId="4" fontId="4" fillId="0" borderId="22" xfId="0" applyNumberFormat="1" applyFont="1" applyBorder="1"/>
    <xf numFmtId="0" fontId="2" fillId="0" borderId="16" xfId="0" applyFont="1" applyBorder="1"/>
    <xf numFmtId="4" fontId="2" fillId="0" borderId="16" xfId="0" applyNumberFormat="1" applyFont="1" applyBorder="1"/>
    <xf numFmtId="49" fontId="0" fillId="0" borderId="23" xfId="0" applyNumberFormat="1" applyBorder="1" applyAlignment="1">
      <alignment horizontal="justify" vertical="justify"/>
    </xf>
    <xf numFmtId="4" fontId="0" fillId="0" borderId="23" xfId="0" applyNumberFormat="1" applyBorder="1"/>
    <xf numFmtId="49" fontId="0" fillId="0" borderId="23" xfId="0" applyNumberFormat="1" applyBorder="1" applyAlignment="1">
      <alignment vertical="top"/>
    </xf>
    <xf numFmtId="49" fontId="0" fillId="0" borderId="27" xfId="0" applyNumberFormat="1" applyBorder="1" applyAlignment="1">
      <alignment vertical="top"/>
    </xf>
    <xf numFmtId="49" fontId="2" fillId="0" borderId="28" xfId="0" applyNumberFormat="1" applyFont="1" applyBorder="1" applyAlignment="1">
      <alignment vertical="top"/>
    </xf>
    <xf numFmtId="49" fontId="2" fillId="0" borderId="16" xfId="0" applyNumberFormat="1" applyFont="1" applyBorder="1" applyAlignment="1">
      <alignment vertical="top"/>
    </xf>
    <xf numFmtId="49" fontId="2" fillId="0" borderId="16" xfId="0" applyNumberFormat="1" applyFont="1" applyBorder="1" applyAlignment="1">
      <alignment horizontal="left" vertical="top"/>
    </xf>
    <xf numFmtId="4" fontId="2" fillId="0" borderId="17" xfId="0" applyNumberFormat="1" applyFont="1" applyBorder="1"/>
    <xf numFmtId="0" fontId="2" fillId="0" borderId="28" xfId="0" applyFont="1" applyBorder="1"/>
    <xf numFmtId="0" fontId="2" fillId="0" borderId="29" xfId="0" applyFont="1" applyBorder="1"/>
    <xf numFmtId="49" fontId="9" fillId="0" borderId="30" xfId="0" applyNumberFormat="1" applyFont="1" applyBorder="1" applyAlignment="1">
      <alignment vertical="top"/>
    </xf>
    <xf numFmtId="0" fontId="2" fillId="0" borderId="30" xfId="0" applyFont="1" applyBorder="1"/>
    <xf numFmtId="4" fontId="2" fillId="0" borderId="31" xfId="0" applyNumberFormat="1" applyFont="1" applyBorder="1"/>
    <xf numFmtId="49" fontId="4" fillId="0" borderId="29" xfId="0" applyNumberFormat="1" applyFont="1" applyBorder="1" applyAlignment="1">
      <alignment vertical="top"/>
    </xf>
    <xf numFmtId="49" fontId="4" fillId="0" borderId="30" xfId="0" applyNumberFormat="1" applyFont="1" applyBorder="1" applyAlignment="1">
      <alignment vertical="top"/>
    </xf>
    <xf numFmtId="49" fontId="4" fillId="0" borderId="30" xfId="0" applyNumberFormat="1" applyFont="1" applyBorder="1" applyAlignment="1">
      <alignment horizontal="justify" vertical="justify"/>
    </xf>
    <xf numFmtId="4" fontId="4" fillId="0" borderId="30" xfId="0" applyNumberFormat="1" applyFont="1" applyBorder="1"/>
    <xf numFmtId="4" fontId="4" fillId="0" borderId="31" xfId="0" applyNumberFormat="1" applyFont="1" applyBorder="1"/>
    <xf numFmtId="49" fontId="0" fillId="0" borderId="32" xfId="0" applyNumberFormat="1" applyBorder="1" applyAlignment="1">
      <alignment vertical="top"/>
    </xf>
    <xf numFmtId="49" fontId="2" fillId="0" borderId="32" xfId="0" applyNumberFormat="1" applyFont="1" applyBorder="1" applyAlignment="1">
      <alignment vertical="top"/>
    </xf>
    <xf numFmtId="49" fontId="2" fillId="0" borderId="32" xfId="0" applyNumberFormat="1" applyFont="1" applyBorder="1" applyAlignment="1">
      <alignment horizontal="justify" vertical="justify"/>
    </xf>
    <xf numFmtId="4" fontId="10" fillId="0" borderId="32" xfId="0" applyNumberFormat="1" applyFont="1" applyBorder="1"/>
    <xf numFmtId="0" fontId="0" fillId="0" borderId="33" xfId="0" applyBorder="1"/>
    <xf numFmtId="49" fontId="8" fillId="0" borderId="29" xfId="0" applyNumberFormat="1" applyFont="1" applyBorder="1" applyAlignment="1">
      <alignment vertical="top"/>
    </xf>
    <xf numFmtId="4" fontId="8" fillId="0" borderId="30" xfId="0" applyNumberFormat="1" applyFont="1" applyBorder="1"/>
    <xf numFmtId="4" fontId="8" fillId="0" borderId="31" xfId="0" applyNumberFormat="1" applyFont="1" applyBorder="1"/>
    <xf numFmtId="49" fontId="0" fillId="0" borderId="28" xfId="0" applyNumberFormat="1" applyBorder="1" applyAlignment="1">
      <alignment vertical="top"/>
    </xf>
    <xf numFmtId="49" fontId="2" fillId="0" borderId="16" xfId="0" applyNumberFormat="1" applyFont="1" applyBorder="1" applyAlignment="1">
      <alignment horizontal="justify" vertical="justify"/>
    </xf>
    <xf numFmtId="4" fontId="0" fillId="0" borderId="16" xfId="0" applyNumberFormat="1" applyBorder="1"/>
    <xf numFmtId="49" fontId="4" fillId="0" borderId="30" xfId="0" applyNumberFormat="1" applyFont="1" applyBorder="1" applyAlignment="1">
      <alignment horizontal="left" vertical="top"/>
    </xf>
    <xf numFmtId="49" fontId="4" fillId="0" borderId="34" xfId="0" applyNumberFormat="1" applyFont="1" applyBorder="1" applyAlignment="1">
      <alignment vertical="top"/>
    </xf>
    <xf numFmtId="49" fontId="4" fillId="0" borderId="35" xfId="0" applyNumberFormat="1" applyFont="1" applyBorder="1" applyAlignment="1">
      <alignment horizontal="left" vertical="top"/>
    </xf>
    <xf numFmtId="4" fontId="4" fillId="0" borderId="35" xfId="0" applyNumberFormat="1" applyFont="1" applyBorder="1"/>
    <xf numFmtId="4" fontId="4" fillId="0" borderId="35" xfId="0" applyNumberFormat="1" applyFont="1" applyBorder="1" applyProtection="1">
      <protection locked="0"/>
    </xf>
    <xf numFmtId="4" fontId="4" fillId="0" borderId="36" xfId="0" applyNumberFormat="1" applyFont="1" applyBorder="1"/>
    <xf numFmtId="49" fontId="0" fillId="0" borderId="1" xfId="0" applyNumberFormat="1" applyBorder="1" applyAlignment="1" applyProtection="1">
      <alignment vertical="top"/>
      <protection locked="0"/>
    </xf>
    <xf numFmtId="49" fontId="2" fillId="0" borderId="0" xfId="0" applyNumberFormat="1" applyFont="1" applyAlignment="1">
      <alignment horizontal="left" vertical="top"/>
    </xf>
    <xf numFmtId="0" fontId="6" fillId="0" borderId="0" xfId="0" applyFont="1" applyAlignment="1">
      <alignment horizontal="center"/>
    </xf>
    <xf numFmtId="0" fontId="12" fillId="0" borderId="0" xfId="0" applyFont="1" applyAlignment="1">
      <alignment horizontal="center"/>
    </xf>
    <xf numFmtId="0" fontId="8" fillId="0" borderId="0" xfId="0" applyFont="1" applyAlignment="1">
      <alignment horizontal="left"/>
    </xf>
    <xf numFmtId="0" fontId="5" fillId="0" borderId="0" xfId="0" applyFont="1"/>
    <xf numFmtId="0" fontId="0" fillId="0" borderId="0" xfId="0" applyAlignment="1">
      <alignment horizontal="right"/>
    </xf>
    <xf numFmtId="0" fontId="4" fillId="0" borderId="39" xfId="0" applyFont="1" applyBorder="1"/>
    <xf numFmtId="49" fontId="8" fillId="0" borderId="0" xfId="0" applyNumberFormat="1" applyFont="1" applyAlignment="1">
      <alignment horizontal="left"/>
    </xf>
    <xf numFmtId="49" fontId="0" fillId="0" borderId="23" xfId="0" applyNumberFormat="1" applyBorder="1" applyAlignment="1">
      <alignment horizontal="justify"/>
    </xf>
    <xf numFmtId="4" fontId="0" fillId="0" borderId="27" xfId="0" applyNumberFormat="1" applyBorder="1" applyAlignment="1">
      <alignment horizontal="center"/>
    </xf>
    <xf numFmtId="4" fontId="0" fillId="0" borderId="32" xfId="0" applyNumberFormat="1" applyBorder="1"/>
    <xf numFmtId="4" fontId="0" fillId="0" borderId="32" xfId="0" applyNumberFormat="1" applyBorder="1" applyProtection="1">
      <protection locked="0"/>
    </xf>
    <xf numFmtId="49" fontId="13" fillId="0" borderId="0" xfId="0" applyNumberFormat="1" applyFont="1" applyAlignment="1">
      <alignment horizontal="left" vertical="center" wrapText="1"/>
    </xf>
    <xf numFmtId="49" fontId="0" fillId="0" borderId="1" xfId="0" applyNumberFormat="1" applyBorder="1" applyAlignment="1">
      <alignment horizontal="justify"/>
    </xf>
    <xf numFmtId="0" fontId="7" fillId="0" borderId="18" xfId="0" applyFont="1" applyBorder="1"/>
    <xf numFmtId="0" fontId="7" fillId="0" borderId="8" xfId="0" applyFont="1" applyBorder="1" applyProtection="1">
      <protection hidden="1"/>
    </xf>
    <xf numFmtId="0" fontId="7" fillId="0" borderId="8" xfId="0" applyFont="1" applyBorder="1"/>
    <xf numFmtId="4" fontId="4" fillId="0" borderId="19" xfId="0" applyNumberFormat="1" applyFont="1" applyBorder="1"/>
    <xf numFmtId="0" fontId="2" fillId="0" borderId="2" xfId="0" applyFont="1" applyBorder="1"/>
    <xf numFmtId="49" fontId="0" fillId="0" borderId="23" xfId="0" applyNumberFormat="1" applyBorder="1" applyAlignment="1">
      <alignment horizontal="justify" vertical="justify" wrapText="1"/>
    </xf>
    <xf numFmtId="4" fontId="0" fillId="0" borderId="23" xfId="0" applyNumberFormat="1" applyBorder="1" applyAlignment="1">
      <alignment horizontal="left"/>
    </xf>
    <xf numFmtId="4" fontId="0" fillId="0" borderId="23" xfId="0" applyNumberFormat="1" applyBorder="1" applyAlignment="1">
      <alignment horizontal="right"/>
    </xf>
    <xf numFmtId="49" fontId="0" fillId="0" borderId="23" xfId="0" applyNumberFormat="1" applyBorder="1" applyAlignment="1">
      <alignment horizontal="justify" vertical="top"/>
    </xf>
    <xf numFmtId="49" fontId="0" fillId="0" borderId="1" xfId="0" applyNumberFormat="1" applyBorder="1" applyAlignment="1">
      <alignment horizontal="justify" vertical="top"/>
    </xf>
    <xf numFmtId="0" fontId="2" fillId="0" borderId="0" xfId="0" applyFont="1"/>
    <xf numFmtId="49" fontId="0" fillId="0" borderId="23" xfId="0" applyNumberFormat="1" applyBorder="1" applyAlignment="1">
      <alignment vertical="top" wrapText="1"/>
    </xf>
    <xf numFmtId="0" fontId="17" fillId="0" borderId="0" xfId="0" applyFont="1"/>
    <xf numFmtId="49" fontId="0" fillId="0" borderId="27" xfId="0" applyNumberFormat="1" applyBorder="1" applyAlignment="1">
      <alignment vertical="top" wrapText="1"/>
    </xf>
    <xf numFmtId="0" fontId="0" fillId="0" borderId="23" xfId="0" applyBorder="1"/>
    <xf numFmtId="2" fontId="0" fillId="0" borderId="23" xfId="0" applyNumberFormat="1" applyBorder="1" applyProtection="1">
      <protection locked="0"/>
    </xf>
    <xf numFmtId="4" fontId="4" fillId="0" borderId="30" xfId="0" applyNumberFormat="1" applyFont="1" applyBorder="1" applyAlignment="1">
      <alignment horizontal="left"/>
    </xf>
    <xf numFmtId="4" fontId="4" fillId="0" borderId="30" xfId="0" applyNumberFormat="1" applyFont="1" applyBorder="1" applyAlignment="1">
      <alignment horizontal="right"/>
    </xf>
    <xf numFmtId="49" fontId="0" fillId="0" borderId="23" xfId="0" applyNumberFormat="1" applyBorder="1" applyAlignment="1">
      <alignment horizontal="left"/>
    </xf>
    <xf numFmtId="4" fontId="0" fillId="0" borderId="23" xfId="0" applyNumberFormat="1" applyBorder="1" applyAlignment="1" applyProtection="1">
      <alignment horizontal="right"/>
      <protection locked="0"/>
    </xf>
    <xf numFmtId="4" fontId="2" fillId="0" borderId="16" xfId="0" applyNumberFormat="1" applyFont="1" applyBorder="1" applyAlignment="1">
      <alignment horizontal="left"/>
    </xf>
    <xf numFmtId="4" fontId="2" fillId="0" borderId="16" xfId="0" applyNumberFormat="1" applyFont="1" applyBorder="1" applyAlignment="1">
      <alignment horizontal="right"/>
    </xf>
    <xf numFmtId="4" fontId="0" fillId="0" borderId="23" xfId="0" applyNumberFormat="1" applyBorder="1" applyProtection="1">
      <protection locked="0"/>
    </xf>
    <xf numFmtId="49" fontId="0" fillId="0" borderId="32" xfId="0" applyNumberFormat="1" applyBorder="1" applyAlignment="1">
      <alignment vertical="top" wrapText="1"/>
    </xf>
    <xf numFmtId="49" fontId="0" fillId="0" borderId="32" xfId="0" applyNumberFormat="1" applyBorder="1" applyAlignment="1">
      <alignment horizontal="justify" vertical="top"/>
    </xf>
    <xf numFmtId="4" fontId="0" fillId="0" borderId="32" xfId="0" applyNumberFormat="1" applyBorder="1" applyAlignment="1">
      <alignment horizontal="left"/>
    </xf>
    <xf numFmtId="4" fontId="0" fillId="0" borderId="33" xfId="0" applyNumberFormat="1" applyBorder="1" applyAlignment="1">
      <alignment horizontal="right"/>
    </xf>
    <xf numFmtId="4" fontId="0" fillId="0" borderId="32" xfId="0" applyNumberFormat="1" applyBorder="1" applyAlignment="1">
      <alignment horizontal="right"/>
    </xf>
    <xf numFmtId="49" fontId="0" fillId="0" borderId="32" xfId="0" applyNumberFormat="1" applyBorder="1" applyAlignment="1">
      <alignment horizontal="justify"/>
    </xf>
    <xf numFmtId="4" fontId="0" fillId="0" borderId="33" xfId="0" applyNumberFormat="1" applyBorder="1"/>
    <xf numFmtId="49" fontId="0" fillId="0" borderId="32" xfId="0" applyNumberFormat="1" applyBorder="1" applyAlignment="1">
      <alignment horizontal="justify" vertical="justify"/>
    </xf>
    <xf numFmtId="4" fontId="0" fillId="0" borderId="27" xfId="0" applyNumberFormat="1" applyBorder="1" applyAlignment="1">
      <alignment horizontal="left"/>
    </xf>
    <xf numFmtId="49" fontId="18" fillId="0" borderId="23" xfId="0" applyNumberFormat="1" applyFont="1" applyBorder="1" applyAlignment="1">
      <alignment horizontal="center"/>
    </xf>
    <xf numFmtId="0" fontId="11" fillId="0" borderId="0" xfId="0" applyFont="1" applyAlignment="1">
      <alignment horizontal="justify" wrapText="1"/>
    </xf>
    <xf numFmtId="0" fontId="0" fillId="0" borderId="0" xfId="0" applyAlignment="1">
      <alignment horizontal="center"/>
    </xf>
    <xf numFmtId="0" fontId="8" fillId="0" borderId="0" xfId="0" applyFont="1" applyAlignment="1">
      <alignment horizontal="center"/>
    </xf>
    <xf numFmtId="0" fontId="3" fillId="0" borderId="0" xfId="0" applyFont="1" applyAlignment="1">
      <alignment horizontal="center"/>
    </xf>
    <xf numFmtId="4" fontId="2" fillId="0" borderId="0" xfId="0" applyNumberFormat="1" applyFont="1" applyAlignment="1">
      <alignment horizontal="center"/>
    </xf>
    <xf numFmtId="0" fontId="4" fillId="0" borderId="0" xfId="0" applyFont="1" applyAlignment="1">
      <alignment horizontal="center"/>
    </xf>
    <xf numFmtId="0" fontId="2" fillId="0" borderId="30" xfId="0" applyFont="1" applyBorder="1" applyAlignment="1">
      <alignment horizontal="left"/>
    </xf>
    <xf numFmtId="0" fontId="2" fillId="0" borderId="30" xfId="0" applyFont="1" applyBorder="1" applyAlignment="1">
      <alignment horizontal="right"/>
    </xf>
    <xf numFmtId="0" fontId="0" fillId="0" borderId="23" xfId="0" applyBorder="1" applyAlignment="1">
      <alignment horizontal="left"/>
    </xf>
    <xf numFmtId="2" fontId="0" fillId="0" borderId="23" xfId="0" applyNumberFormat="1" applyBorder="1" applyAlignment="1">
      <alignment horizontal="right"/>
    </xf>
    <xf numFmtId="0" fontId="0" fillId="0" borderId="23" xfId="0" applyBorder="1" applyAlignment="1">
      <alignment horizontal="right"/>
    </xf>
    <xf numFmtId="2" fontId="0" fillId="0" borderId="23" xfId="0" applyNumberFormat="1" applyBorder="1" applyAlignment="1" applyProtection="1">
      <alignment horizontal="right"/>
      <protection locked="0"/>
    </xf>
    <xf numFmtId="0" fontId="2" fillId="0" borderId="16" xfId="0" applyFont="1" applyBorder="1" applyAlignment="1">
      <alignment vertical="top"/>
    </xf>
    <xf numFmtId="0" fontId="2" fillId="0" borderId="16" xfId="0" applyFont="1" applyBorder="1" applyAlignment="1">
      <alignment horizontal="left"/>
    </xf>
    <xf numFmtId="0" fontId="2" fillId="0" borderId="16" xfId="0" applyFont="1" applyBorder="1" applyAlignment="1">
      <alignment horizontal="right"/>
    </xf>
    <xf numFmtId="49" fontId="2" fillId="0" borderId="37" xfId="0" applyNumberFormat="1" applyFont="1" applyBorder="1" applyAlignment="1">
      <alignment horizontal="left" vertical="top"/>
    </xf>
    <xf numFmtId="49" fontId="2" fillId="0" borderId="25" xfId="0" applyNumberFormat="1" applyFont="1" applyBorder="1" applyAlignment="1">
      <alignment horizontal="left" vertical="top"/>
    </xf>
    <xf numFmtId="49" fontId="2" fillId="0" borderId="38" xfId="0" applyNumberFormat="1" applyFont="1" applyBorder="1" applyAlignment="1">
      <alignment horizontal="left" vertical="top"/>
    </xf>
    <xf numFmtId="0" fontId="12" fillId="0" borderId="0" xfId="0" applyFont="1" applyAlignment="1">
      <alignment horizontal="center"/>
    </xf>
    <xf numFmtId="49" fontId="13" fillId="0" borderId="40" xfId="0" applyNumberFormat="1" applyFont="1" applyBorder="1" applyAlignment="1">
      <alignment horizontal="left" vertical="center" wrapText="1"/>
    </xf>
    <xf numFmtId="49" fontId="13" fillId="0" borderId="12" xfId="0" applyNumberFormat="1" applyFont="1" applyBorder="1" applyAlignment="1">
      <alignment horizontal="left" vertical="center" wrapText="1"/>
    </xf>
    <xf numFmtId="49" fontId="13" fillId="0" borderId="41" xfId="0" applyNumberFormat="1" applyFont="1" applyBorder="1" applyAlignment="1">
      <alignment horizontal="left" vertical="center" wrapText="1"/>
    </xf>
    <xf numFmtId="49" fontId="13" fillId="0" borderId="42" xfId="0" applyNumberFormat="1" applyFont="1" applyBorder="1" applyAlignment="1">
      <alignment horizontal="left" vertical="center" wrapText="1"/>
    </xf>
    <xf numFmtId="49" fontId="13" fillId="0" borderId="0" xfId="0" applyNumberFormat="1" applyFont="1" applyAlignment="1">
      <alignment horizontal="left" vertical="center" wrapText="1"/>
    </xf>
    <xf numFmtId="49" fontId="13" fillId="0" borderId="43" xfId="0" applyNumberFormat="1" applyFont="1" applyBorder="1" applyAlignment="1">
      <alignment horizontal="left" vertical="center" wrapText="1"/>
    </xf>
    <xf numFmtId="49" fontId="13" fillId="0" borderId="18" xfId="0" applyNumberFormat="1" applyFont="1" applyBorder="1" applyAlignment="1">
      <alignment horizontal="left" vertical="center" wrapText="1"/>
    </xf>
    <xf numFmtId="49" fontId="13" fillId="0" borderId="8" xfId="0" applyNumberFormat="1" applyFont="1" applyBorder="1" applyAlignment="1">
      <alignment horizontal="left" vertical="center" wrapText="1"/>
    </xf>
    <xf numFmtId="49" fontId="13" fillId="0" borderId="19" xfId="0" applyNumberFormat="1" applyFont="1" applyBorder="1" applyAlignment="1">
      <alignment horizontal="left" vertical="center" wrapText="1"/>
    </xf>
    <xf numFmtId="49" fontId="13" fillId="0" borderId="24" xfId="0" applyNumberFormat="1" applyFont="1" applyBorder="1" applyAlignment="1">
      <alignment horizontal="left" vertical="center" wrapText="1"/>
    </xf>
    <xf numFmtId="49" fontId="13" fillId="0" borderId="25" xfId="0" applyNumberFormat="1" applyFont="1" applyBorder="1" applyAlignment="1">
      <alignment horizontal="left" vertical="center" wrapText="1"/>
    </xf>
    <xf numFmtId="49" fontId="13" fillId="0" borderId="26" xfId="0" applyNumberFormat="1" applyFont="1" applyBorder="1" applyAlignment="1">
      <alignment horizontal="left" vertical="center" wrapText="1"/>
    </xf>
    <xf numFmtId="49" fontId="4" fillId="0" borderId="44" xfId="0" applyNumberFormat="1" applyFont="1" applyBorder="1" applyAlignment="1">
      <alignment horizontal="left" vertical="justify"/>
    </xf>
    <xf numFmtId="49" fontId="4" fillId="0" borderId="35" xfId="0" applyNumberFormat="1" applyFont="1" applyBorder="1" applyAlignment="1">
      <alignment horizontal="left" vertical="justify"/>
    </xf>
    <xf numFmtId="49" fontId="4" fillId="0" borderId="45" xfId="0" applyNumberFormat="1" applyFont="1" applyBorder="1" applyAlignment="1">
      <alignment horizontal="left" vertical="justify"/>
    </xf>
    <xf numFmtId="0" fontId="8" fillId="0" borderId="0" xfId="0" applyFont="1" applyAlignment="1">
      <alignment horizontal="left"/>
    </xf>
    <xf numFmtId="0" fontId="0" fillId="0" borderId="0" xfId="0"/>
  </cellXfs>
  <cellStyles count="2">
    <cellStyle name="Navadno" xfId="0" builtinId="0"/>
    <cellStyle name="Navadno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246"/>
  <sheetViews>
    <sheetView tabSelected="1" view="pageBreakPreview" topLeftCell="A98" zoomScale="175" zoomScaleSheetLayoutView="175" workbookViewId="0">
      <selection activeCell="I33" sqref="I33"/>
    </sheetView>
  </sheetViews>
  <sheetFormatPr defaultRowHeight="12.75" x14ac:dyDescent="0.2"/>
  <cols>
    <col min="2" max="2" width="4.7109375" customWidth="1"/>
    <col min="3" max="3" width="8.42578125" customWidth="1"/>
    <col min="4" max="4" width="30" customWidth="1"/>
    <col min="5" max="5" width="6.140625" customWidth="1"/>
    <col min="6" max="6" width="9.85546875" customWidth="1"/>
    <col min="7" max="7" width="13.28515625" customWidth="1"/>
    <col min="8" max="8" width="14.42578125" customWidth="1"/>
    <col min="9" max="9" width="7.7109375" style="119" customWidth="1"/>
  </cols>
  <sheetData>
    <row r="2" spans="1:8" ht="30" x14ac:dyDescent="0.4">
      <c r="B2" s="136" t="s">
        <v>41</v>
      </c>
      <c r="C2" s="136"/>
      <c r="D2" s="136"/>
      <c r="E2" s="136"/>
      <c r="F2" s="136"/>
      <c r="G2" s="136"/>
      <c r="H2" s="136"/>
    </row>
    <row r="3" spans="1:8" ht="30" x14ac:dyDescent="0.4">
      <c r="B3" s="73"/>
      <c r="C3" s="73"/>
      <c r="D3" s="73"/>
      <c r="E3" s="73"/>
      <c r="F3" s="73"/>
      <c r="G3" s="73"/>
      <c r="H3" s="73"/>
    </row>
    <row r="4" spans="1:8" ht="15" x14ac:dyDescent="0.2">
      <c r="A4" t="s">
        <v>36</v>
      </c>
      <c r="B4" s="152" t="s">
        <v>104</v>
      </c>
      <c r="C4" s="153"/>
      <c r="D4" s="153"/>
      <c r="E4" s="153"/>
      <c r="F4" s="153"/>
      <c r="G4" s="153"/>
      <c r="H4" s="26"/>
    </row>
    <row r="5" spans="1:8" ht="15" x14ac:dyDescent="0.2">
      <c r="B5" s="74"/>
      <c r="C5" s="26"/>
      <c r="D5" s="72"/>
      <c r="E5" s="26"/>
      <c r="F5" s="26"/>
      <c r="G5" s="72"/>
      <c r="H5" s="26"/>
    </row>
    <row r="6" spans="1:8" ht="15" x14ac:dyDescent="0.2">
      <c r="A6" t="s">
        <v>37</v>
      </c>
      <c r="B6" s="74" t="s">
        <v>105</v>
      </c>
      <c r="C6" s="26"/>
      <c r="D6" s="72"/>
      <c r="E6" s="26"/>
      <c r="F6" s="26"/>
      <c r="G6" s="72"/>
      <c r="H6" s="26"/>
    </row>
    <row r="8" spans="1:8" ht="15" x14ac:dyDescent="0.2">
      <c r="A8" t="s">
        <v>43</v>
      </c>
      <c r="B8" s="74" t="s">
        <v>72</v>
      </c>
    </row>
    <row r="9" spans="1:8" ht="15" x14ac:dyDescent="0.2">
      <c r="B9" s="27"/>
      <c r="C9" s="26"/>
      <c r="D9" s="72"/>
      <c r="E9" s="26"/>
      <c r="F9" s="26"/>
      <c r="G9" s="72"/>
      <c r="H9" s="26"/>
    </row>
    <row r="10" spans="1:8" ht="15" x14ac:dyDescent="0.2">
      <c r="A10" t="s">
        <v>42</v>
      </c>
      <c r="B10" s="74" t="s">
        <v>106</v>
      </c>
      <c r="E10" s="26"/>
      <c r="F10" s="26"/>
      <c r="G10" s="72"/>
      <c r="H10" s="26"/>
    </row>
    <row r="11" spans="1:8" ht="15" x14ac:dyDescent="0.2">
      <c r="B11" s="27"/>
      <c r="C11" s="26"/>
      <c r="D11" s="72"/>
      <c r="E11" s="26"/>
      <c r="F11" s="26"/>
      <c r="G11" s="72"/>
      <c r="H11" s="26"/>
    </row>
    <row r="12" spans="1:8" ht="15" x14ac:dyDescent="0.2">
      <c r="A12" t="s">
        <v>38</v>
      </c>
      <c r="B12" s="78" t="s">
        <v>166</v>
      </c>
      <c r="C12" s="26"/>
      <c r="D12" s="72"/>
      <c r="E12" s="26"/>
      <c r="F12" s="26"/>
      <c r="G12" s="72"/>
      <c r="H12" s="26"/>
    </row>
    <row r="13" spans="1:8" ht="15" x14ac:dyDescent="0.2">
      <c r="B13" s="27"/>
      <c r="C13" s="26"/>
      <c r="E13" s="26"/>
      <c r="F13" s="26"/>
      <c r="G13" s="72"/>
      <c r="H13" s="26"/>
    </row>
    <row r="14" spans="1:8" ht="15" x14ac:dyDescent="0.2">
      <c r="B14" s="27"/>
      <c r="C14" s="26"/>
      <c r="D14" s="72"/>
      <c r="E14" s="26"/>
      <c r="F14" s="26"/>
      <c r="G14" s="72"/>
      <c r="H14" s="26"/>
    </row>
    <row r="15" spans="1:8" ht="20.25" x14ac:dyDescent="0.3">
      <c r="B15" s="27"/>
      <c r="D15" s="75" t="s">
        <v>39</v>
      </c>
      <c r="E15" s="76"/>
      <c r="F15" s="17"/>
      <c r="G15" s="17"/>
      <c r="H15" s="17"/>
    </row>
    <row r="16" spans="1:8" ht="15.75" thickBot="1" x14ac:dyDescent="0.25">
      <c r="B16" s="27"/>
      <c r="C16" s="18"/>
      <c r="D16" s="18"/>
      <c r="E16" s="18"/>
      <c r="F16" s="18"/>
      <c r="G16" s="18"/>
    </row>
    <row r="17" spans="2:8" ht="15" x14ac:dyDescent="0.2">
      <c r="B17" s="27"/>
      <c r="C17" s="19" t="s">
        <v>7</v>
      </c>
      <c r="D17" s="22" t="s">
        <v>8</v>
      </c>
      <c r="E17" s="22"/>
      <c r="F17" s="22"/>
      <c r="G17" s="23"/>
      <c r="H17" s="5">
        <f>H71</f>
        <v>0</v>
      </c>
    </row>
    <row r="18" spans="2:8" ht="15" x14ac:dyDescent="0.2">
      <c r="B18" s="27"/>
      <c r="C18" s="20" t="s">
        <v>12</v>
      </c>
      <c r="D18" t="s">
        <v>31</v>
      </c>
      <c r="G18" s="15"/>
      <c r="H18" s="6">
        <f>H93</f>
        <v>0</v>
      </c>
    </row>
    <row r="19" spans="2:8" ht="15" x14ac:dyDescent="0.2">
      <c r="B19" s="27"/>
      <c r="C19" s="20" t="s">
        <v>14</v>
      </c>
      <c r="D19" t="s">
        <v>130</v>
      </c>
      <c r="G19" s="15"/>
      <c r="H19" s="6">
        <f>+H113</f>
        <v>0</v>
      </c>
    </row>
    <row r="20" spans="2:8" ht="15" x14ac:dyDescent="0.2">
      <c r="B20" s="27"/>
      <c r="C20" s="20" t="s">
        <v>15</v>
      </c>
      <c r="D20" t="s">
        <v>53</v>
      </c>
      <c r="G20" s="15"/>
      <c r="H20" s="6">
        <f>H135</f>
        <v>0</v>
      </c>
    </row>
    <row r="21" spans="2:8" ht="15" x14ac:dyDescent="0.2">
      <c r="B21" s="27"/>
      <c r="C21" s="20" t="s">
        <v>19</v>
      </c>
      <c r="D21" s="16" t="s">
        <v>167</v>
      </c>
      <c r="F21" s="97"/>
      <c r="G21" s="15"/>
      <c r="H21" s="6">
        <f>H158</f>
        <v>0</v>
      </c>
    </row>
    <row r="22" spans="2:8" ht="15" x14ac:dyDescent="0.2">
      <c r="B22" s="27"/>
      <c r="C22" s="20" t="s">
        <v>21</v>
      </c>
      <c r="D22" s="16" t="s">
        <v>169</v>
      </c>
      <c r="F22" s="97"/>
      <c r="G22" s="15"/>
      <c r="H22" s="6">
        <f>H179</f>
        <v>0</v>
      </c>
    </row>
    <row r="23" spans="2:8" ht="15" x14ac:dyDescent="0.2">
      <c r="B23" s="27"/>
      <c r="C23" s="20" t="s">
        <v>34</v>
      </c>
      <c r="D23" s="16" t="s">
        <v>124</v>
      </c>
      <c r="G23" s="15"/>
      <c r="H23" s="6">
        <f>+H195</f>
        <v>0</v>
      </c>
    </row>
    <row r="24" spans="2:8" ht="15" x14ac:dyDescent="0.2">
      <c r="B24" s="27"/>
      <c r="C24" s="20" t="s">
        <v>35</v>
      </c>
      <c r="D24" s="16" t="s">
        <v>79</v>
      </c>
      <c r="G24" s="15"/>
      <c r="H24" s="6">
        <f>+H211</f>
        <v>0</v>
      </c>
    </row>
    <row r="25" spans="2:8" ht="15" x14ac:dyDescent="0.2">
      <c r="B25" s="27"/>
      <c r="C25" s="20" t="s">
        <v>126</v>
      </c>
      <c r="D25" s="16" t="s">
        <v>125</v>
      </c>
      <c r="G25" s="15"/>
      <c r="H25" s="6">
        <f>+H228</f>
        <v>0</v>
      </c>
    </row>
    <row r="26" spans="2:8" ht="15" x14ac:dyDescent="0.2">
      <c r="B26" s="27"/>
      <c r="C26" s="20" t="s">
        <v>127</v>
      </c>
      <c r="D26" s="16" t="s">
        <v>45</v>
      </c>
      <c r="G26" s="15"/>
      <c r="H26" s="6">
        <f>+H236</f>
        <v>0</v>
      </c>
    </row>
    <row r="27" spans="2:8" ht="15" x14ac:dyDescent="0.2">
      <c r="B27" s="27"/>
      <c r="C27" s="20" t="s">
        <v>128</v>
      </c>
      <c r="D27" s="16" t="s">
        <v>18</v>
      </c>
      <c r="G27" s="15"/>
      <c r="H27" s="6">
        <f>+H242</f>
        <v>0</v>
      </c>
    </row>
    <row r="28" spans="2:8" ht="15.75" thickBot="1" x14ac:dyDescent="0.25">
      <c r="B28" s="27"/>
      <c r="C28" s="21"/>
      <c r="E28" s="18"/>
      <c r="F28" s="18"/>
      <c r="G28" s="24"/>
      <c r="H28" s="25"/>
    </row>
    <row r="29" spans="2:8" ht="16.5" thickBot="1" x14ac:dyDescent="0.3">
      <c r="B29" s="27"/>
      <c r="C29" s="7"/>
      <c r="D29" s="77" t="s">
        <v>16</v>
      </c>
      <c r="E29" s="77"/>
      <c r="F29" s="77"/>
      <c r="G29" s="77"/>
      <c r="H29" s="8">
        <f>SUM(H17:H27)</f>
        <v>0</v>
      </c>
    </row>
    <row r="30" spans="2:8" ht="16.5" thickTop="1" x14ac:dyDescent="0.25">
      <c r="B30" s="27"/>
      <c r="C30" s="30"/>
      <c r="D30" s="31" t="s">
        <v>28</v>
      </c>
      <c r="E30" s="31"/>
      <c r="F30" s="31"/>
      <c r="G30" s="31"/>
      <c r="H30" s="32">
        <f>H29*0.22</f>
        <v>0</v>
      </c>
    </row>
    <row r="31" spans="2:8" ht="18.75" thickBot="1" x14ac:dyDescent="0.3">
      <c r="B31" s="27"/>
      <c r="C31" s="85"/>
      <c r="D31" s="86" t="s">
        <v>17</v>
      </c>
      <c r="E31" s="87"/>
      <c r="F31" s="87"/>
      <c r="G31" s="87"/>
      <c r="H31" s="88">
        <f>H29+H30</f>
        <v>0</v>
      </c>
    </row>
    <row r="32" spans="2:8" ht="15" x14ac:dyDescent="0.2">
      <c r="B32" s="27"/>
      <c r="C32" s="26"/>
      <c r="D32" s="72"/>
      <c r="E32" s="26"/>
      <c r="F32" s="26"/>
      <c r="G32" s="72"/>
      <c r="H32" s="26"/>
    </row>
    <row r="33" spans="2:9" ht="15.75" thickBot="1" x14ac:dyDescent="0.25">
      <c r="B33" s="27"/>
      <c r="C33" s="26"/>
      <c r="D33" s="72"/>
      <c r="E33" s="26"/>
      <c r="F33" s="26"/>
      <c r="G33" s="72"/>
      <c r="H33" s="26"/>
    </row>
    <row r="34" spans="2:9" ht="15" x14ac:dyDescent="0.2">
      <c r="B34" s="27"/>
      <c r="C34" s="137" t="s">
        <v>46</v>
      </c>
      <c r="D34" s="138"/>
      <c r="E34" s="138"/>
      <c r="F34" s="138"/>
      <c r="G34" s="138"/>
      <c r="H34" s="139"/>
    </row>
    <row r="35" spans="2:9" ht="15" x14ac:dyDescent="0.2">
      <c r="B35" s="27"/>
      <c r="C35" s="140"/>
      <c r="D35" s="141"/>
      <c r="E35" s="141"/>
      <c r="F35" s="141"/>
      <c r="G35" s="141"/>
      <c r="H35" s="142"/>
    </row>
    <row r="36" spans="2:9" ht="15" x14ac:dyDescent="0.2">
      <c r="B36" s="27"/>
      <c r="C36" s="140"/>
      <c r="D36" s="141"/>
      <c r="E36" s="141"/>
      <c r="F36" s="141"/>
      <c r="G36" s="141"/>
      <c r="H36" s="142"/>
    </row>
    <row r="37" spans="2:9" ht="15.75" thickBot="1" x14ac:dyDescent="0.25">
      <c r="B37" s="27"/>
      <c r="C37" s="143"/>
      <c r="D37" s="144"/>
      <c r="E37" s="144"/>
      <c r="F37" s="144"/>
      <c r="G37" s="144"/>
      <c r="H37" s="145"/>
    </row>
    <row r="38" spans="2:9" ht="15.75" thickBot="1" x14ac:dyDescent="0.25">
      <c r="B38" s="27"/>
      <c r="C38" s="83"/>
      <c r="D38" s="83"/>
      <c r="E38" s="83"/>
      <c r="F38" s="83"/>
      <c r="G38" s="83"/>
      <c r="H38" s="83"/>
    </row>
    <row r="39" spans="2:9" ht="13.5" thickBot="1" x14ac:dyDescent="0.25">
      <c r="C39" s="146" t="s">
        <v>107</v>
      </c>
      <c r="D39" s="147"/>
      <c r="E39" s="147"/>
      <c r="F39" s="147"/>
      <c r="G39" s="147"/>
      <c r="H39" s="148"/>
    </row>
    <row r="40" spans="2:9" ht="13.5" thickBot="1" x14ac:dyDescent="0.25">
      <c r="C40" s="83"/>
      <c r="D40" s="83"/>
      <c r="E40" s="83"/>
      <c r="F40" s="83"/>
      <c r="G40" s="83"/>
      <c r="H40" s="83"/>
    </row>
    <row r="41" spans="2:9" ht="26.25" customHeight="1" thickBot="1" x14ac:dyDescent="0.25">
      <c r="C41" s="146" t="s">
        <v>70</v>
      </c>
      <c r="D41" s="147"/>
      <c r="E41" s="147"/>
      <c r="F41" s="147"/>
      <c r="G41" s="147"/>
      <c r="H41" s="148"/>
    </row>
    <row r="42" spans="2:9" x14ac:dyDescent="0.2">
      <c r="C42" s="83"/>
      <c r="D42" s="83"/>
      <c r="E42" s="83"/>
      <c r="F42" s="83"/>
      <c r="G42" s="83"/>
      <c r="H42" s="83"/>
    </row>
    <row r="43" spans="2:9" x14ac:dyDescent="0.2">
      <c r="C43" s="83"/>
      <c r="D43" s="83"/>
      <c r="E43" s="83"/>
      <c r="F43" s="83"/>
      <c r="G43" s="83"/>
      <c r="H43" s="83"/>
    </row>
    <row r="44" spans="2:9" x14ac:dyDescent="0.2">
      <c r="C44" s="83"/>
      <c r="D44" s="83"/>
      <c r="E44" s="83"/>
      <c r="F44" s="83"/>
      <c r="G44" s="83"/>
      <c r="H44" s="83"/>
    </row>
    <row r="46" spans="2:9" ht="13.5" thickBot="1" x14ac:dyDescent="0.25">
      <c r="B46" s="89" t="s">
        <v>0</v>
      </c>
      <c r="C46" s="89" t="s">
        <v>1</v>
      </c>
      <c r="D46" s="89" t="s">
        <v>2</v>
      </c>
      <c r="E46" s="89" t="s">
        <v>3</v>
      </c>
      <c r="F46" s="89" t="s">
        <v>4</v>
      </c>
      <c r="G46" s="89" t="s">
        <v>5</v>
      </c>
      <c r="H46" s="89" t="s">
        <v>6</v>
      </c>
    </row>
    <row r="47" spans="2:9" s="29" customFormat="1" ht="17.25" thickTop="1" thickBot="1" x14ac:dyDescent="0.3">
      <c r="B47" s="48"/>
      <c r="C47" s="49" t="s">
        <v>7</v>
      </c>
      <c r="D47" s="64" t="s">
        <v>8</v>
      </c>
      <c r="E47" s="51"/>
      <c r="F47" s="51"/>
      <c r="G47" s="51"/>
      <c r="H47" s="52"/>
      <c r="I47" s="120"/>
    </row>
    <row r="48" spans="2:9" ht="13.5" thickTop="1" x14ac:dyDescent="0.2">
      <c r="B48" s="37"/>
      <c r="C48" s="37"/>
      <c r="D48" s="4"/>
      <c r="E48" s="1"/>
      <c r="F48" s="1"/>
      <c r="G48" s="1"/>
      <c r="H48" s="1"/>
    </row>
    <row r="49" spans="2:8" ht="38.25" customHeight="1" x14ac:dyDescent="0.2">
      <c r="B49" s="37" t="s">
        <v>9</v>
      </c>
      <c r="C49" s="37" t="s">
        <v>58</v>
      </c>
      <c r="D49" s="79" t="s">
        <v>108</v>
      </c>
      <c r="E49" s="36" t="s">
        <v>22</v>
      </c>
      <c r="F49" s="36">
        <v>1</v>
      </c>
      <c r="G49" s="36"/>
      <c r="H49" s="36">
        <f>F49*G49</f>
        <v>0</v>
      </c>
    </row>
    <row r="50" spans="2:8" x14ac:dyDescent="0.2">
      <c r="B50" s="37"/>
      <c r="C50" s="37"/>
      <c r="D50" s="79"/>
      <c r="E50" s="1"/>
      <c r="F50" s="1"/>
      <c r="G50" s="1"/>
      <c r="H50" s="1"/>
    </row>
    <row r="51" spans="2:8" ht="25.5" x14ac:dyDescent="0.2">
      <c r="B51" s="37" t="s">
        <v>23</v>
      </c>
      <c r="C51" s="37" t="s">
        <v>58</v>
      </c>
      <c r="D51" s="93" t="s">
        <v>44</v>
      </c>
      <c r="E51" s="36" t="s">
        <v>10</v>
      </c>
      <c r="F51" s="36">
        <v>3</v>
      </c>
      <c r="G51" s="36"/>
      <c r="H51" s="36">
        <f t="shared" ref="H51" si="0">F51*G51</f>
        <v>0</v>
      </c>
    </row>
    <row r="52" spans="2:8" x14ac:dyDescent="0.2">
      <c r="B52" s="37"/>
      <c r="C52" s="37"/>
      <c r="D52" s="93"/>
      <c r="E52" s="36"/>
      <c r="F52" s="36"/>
      <c r="G52" s="1"/>
      <c r="H52" s="36"/>
    </row>
    <row r="53" spans="2:8" ht="63.75" x14ac:dyDescent="0.2">
      <c r="B53" s="37" t="s">
        <v>24</v>
      </c>
      <c r="C53" s="37" t="s">
        <v>58</v>
      </c>
      <c r="D53" s="93" t="s">
        <v>95</v>
      </c>
      <c r="E53" s="36" t="s">
        <v>22</v>
      </c>
      <c r="F53" s="36">
        <v>1</v>
      </c>
      <c r="G53" s="36"/>
      <c r="H53" s="36">
        <f t="shared" ref="H53" si="1">F53*G53</f>
        <v>0</v>
      </c>
    </row>
    <row r="54" spans="2:8" x14ac:dyDescent="0.2">
      <c r="B54" s="37"/>
      <c r="C54" s="37"/>
      <c r="D54" s="94"/>
      <c r="E54" s="36"/>
      <c r="F54" s="36"/>
      <c r="G54" s="36"/>
      <c r="H54" s="36"/>
    </row>
    <row r="55" spans="2:8" ht="89.25" x14ac:dyDescent="0.2">
      <c r="B55" s="37" t="s">
        <v>25</v>
      </c>
      <c r="C55" s="96" t="s">
        <v>77</v>
      </c>
      <c r="D55" s="79" t="s">
        <v>78</v>
      </c>
      <c r="E55" s="91" t="s">
        <v>20</v>
      </c>
      <c r="F55" s="92">
        <v>200</v>
      </c>
      <c r="G55" s="92"/>
      <c r="H55" s="36">
        <f>F55*G55</f>
        <v>0</v>
      </c>
    </row>
    <row r="56" spans="2:8" x14ac:dyDescent="0.2">
      <c r="B56" s="37"/>
      <c r="C56" s="37"/>
      <c r="D56" s="79"/>
      <c r="E56" s="91"/>
      <c r="F56" s="92"/>
      <c r="G56" s="92"/>
      <c r="H56" s="36"/>
    </row>
    <row r="57" spans="2:8" ht="102" x14ac:dyDescent="0.2">
      <c r="B57" s="37" t="s">
        <v>26</v>
      </c>
      <c r="C57" s="96" t="s">
        <v>84</v>
      </c>
      <c r="D57" s="79" t="s">
        <v>85</v>
      </c>
      <c r="E57" s="91" t="s">
        <v>10</v>
      </c>
      <c r="F57" s="92">
        <v>20</v>
      </c>
      <c r="G57" s="92"/>
      <c r="H57" s="36">
        <f t="shared" ref="H57:H59" si="2">F57*G57</f>
        <v>0</v>
      </c>
    </row>
    <row r="58" spans="2:8" x14ac:dyDescent="0.2">
      <c r="B58" s="37"/>
      <c r="C58" s="37"/>
      <c r="D58" s="84"/>
      <c r="E58" s="91"/>
      <c r="F58" s="92"/>
      <c r="G58" s="92"/>
      <c r="H58" s="36"/>
    </row>
    <row r="59" spans="2:8" ht="102" x14ac:dyDescent="0.2">
      <c r="B59" s="37" t="s">
        <v>27</v>
      </c>
      <c r="C59" s="96" t="s">
        <v>86</v>
      </c>
      <c r="D59" s="79" t="s">
        <v>87</v>
      </c>
      <c r="E59" s="91" t="s">
        <v>10</v>
      </c>
      <c r="F59" s="92">
        <v>20</v>
      </c>
      <c r="G59" s="92"/>
      <c r="H59" s="36">
        <f t="shared" si="2"/>
        <v>0</v>
      </c>
    </row>
    <row r="60" spans="2:8" x14ac:dyDescent="0.2">
      <c r="B60" s="37"/>
      <c r="C60" s="96"/>
      <c r="D60" s="79"/>
      <c r="E60" s="91"/>
      <c r="F60" s="92"/>
      <c r="G60" s="92"/>
      <c r="H60" s="36"/>
    </row>
    <row r="61" spans="2:8" ht="28.5" customHeight="1" x14ac:dyDescent="0.2">
      <c r="B61" s="37" t="s">
        <v>29</v>
      </c>
      <c r="C61" s="96" t="s">
        <v>109</v>
      </c>
      <c r="D61" s="93" t="s">
        <v>110</v>
      </c>
      <c r="E61" s="91" t="s">
        <v>33</v>
      </c>
      <c r="F61" s="92">
        <v>13</v>
      </c>
      <c r="G61" s="92"/>
      <c r="H61" s="36">
        <f t="shared" ref="H61" si="3">F61*G61</f>
        <v>0</v>
      </c>
    </row>
    <row r="62" spans="2:8" x14ac:dyDescent="0.2">
      <c r="B62" s="37"/>
      <c r="C62" s="37"/>
      <c r="D62" s="93"/>
      <c r="E62" s="91"/>
      <c r="F62" s="92"/>
      <c r="G62" s="92"/>
      <c r="H62" s="36"/>
    </row>
    <row r="63" spans="2:8" ht="63.75" x14ac:dyDescent="0.2">
      <c r="B63" s="37" t="s">
        <v>47</v>
      </c>
      <c r="C63" s="96" t="s">
        <v>111</v>
      </c>
      <c r="D63" s="93" t="s">
        <v>112</v>
      </c>
      <c r="E63" s="91" t="s">
        <v>20</v>
      </c>
      <c r="F63" s="92">
        <v>250</v>
      </c>
      <c r="G63" s="92"/>
      <c r="H63" s="36">
        <f t="shared" ref="H63" si="4">F63*G63</f>
        <v>0</v>
      </c>
    </row>
    <row r="64" spans="2:8" x14ac:dyDescent="0.2">
      <c r="B64" s="37"/>
      <c r="C64" s="37"/>
      <c r="D64" s="93"/>
      <c r="E64" s="91"/>
      <c r="F64" s="92"/>
      <c r="G64" s="92"/>
      <c r="H64" s="36"/>
    </row>
    <row r="65" spans="2:9" ht="51" x14ac:dyDescent="0.2">
      <c r="B65" s="37" t="s">
        <v>48</v>
      </c>
      <c r="C65" s="37" t="s">
        <v>58</v>
      </c>
      <c r="D65" s="79" t="s">
        <v>113</v>
      </c>
      <c r="E65" s="91" t="s">
        <v>22</v>
      </c>
      <c r="F65" s="92">
        <v>2</v>
      </c>
      <c r="G65" s="92"/>
      <c r="H65" s="36">
        <f t="shared" ref="H65:H69" si="5">F65*G65</f>
        <v>0</v>
      </c>
    </row>
    <row r="66" spans="2:9" x14ac:dyDescent="0.2">
      <c r="B66" s="37"/>
      <c r="C66" s="37"/>
      <c r="D66" s="79"/>
      <c r="E66" s="91"/>
      <c r="F66" s="92"/>
      <c r="G66" s="92"/>
      <c r="H66" s="36"/>
    </row>
    <row r="67" spans="2:9" ht="63.75" x14ac:dyDescent="0.2">
      <c r="B67" s="37" t="s">
        <v>99</v>
      </c>
      <c r="C67" s="96" t="s">
        <v>63</v>
      </c>
      <c r="D67" s="79" t="s">
        <v>150</v>
      </c>
      <c r="E67" s="91" t="s">
        <v>22</v>
      </c>
      <c r="F67" s="92">
        <v>1</v>
      </c>
      <c r="G67" s="92"/>
      <c r="H67" s="36">
        <f t="shared" si="5"/>
        <v>0</v>
      </c>
    </row>
    <row r="68" spans="2:9" x14ac:dyDescent="0.2">
      <c r="B68" s="37"/>
      <c r="C68" s="37"/>
      <c r="D68" s="79"/>
      <c r="E68" s="91"/>
      <c r="F68" s="92"/>
      <c r="G68" s="92"/>
      <c r="H68" s="36"/>
    </row>
    <row r="69" spans="2:9" ht="51" x14ac:dyDescent="0.2">
      <c r="B69" s="37" t="s">
        <v>100</v>
      </c>
      <c r="C69" s="96" t="s">
        <v>63</v>
      </c>
      <c r="D69" s="79" t="s">
        <v>138</v>
      </c>
      <c r="E69" s="91" t="s">
        <v>22</v>
      </c>
      <c r="F69" s="92">
        <v>1</v>
      </c>
      <c r="G69" s="92"/>
      <c r="H69" s="36">
        <f t="shared" si="5"/>
        <v>0</v>
      </c>
    </row>
    <row r="70" spans="2:9" ht="12.75" customHeight="1" thickBot="1" x14ac:dyDescent="0.25">
      <c r="B70" s="37"/>
      <c r="C70" s="37"/>
      <c r="D70" s="79"/>
      <c r="E70" s="91"/>
      <c r="F70" s="92"/>
      <c r="G70" s="92"/>
      <c r="H70" s="36"/>
    </row>
    <row r="71" spans="2:9" ht="13.5" thickBot="1" x14ac:dyDescent="0.25">
      <c r="B71" s="61"/>
      <c r="C71" s="40" t="s">
        <v>7</v>
      </c>
      <c r="D71" s="62" t="s">
        <v>11</v>
      </c>
      <c r="E71" s="63"/>
      <c r="F71" s="63"/>
      <c r="G71" s="63"/>
      <c r="H71" s="42">
        <f>SUM(H49:H70)</f>
        <v>0</v>
      </c>
    </row>
    <row r="72" spans="2:9" ht="13.5" thickBot="1" x14ac:dyDescent="0.25">
      <c r="B72" s="14"/>
      <c r="C72" s="11"/>
      <c r="D72" s="13"/>
      <c r="E72" s="12"/>
      <c r="F72" s="12"/>
      <c r="G72" s="12"/>
      <c r="H72" s="12"/>
    </row>
    <row r="73" spans="2:9" s="9" customFormat="1" ht="17.25" thickTop="1" thickBot="1" x14ac:dyDescent="0.25">
      <c r="B73" s="58"/>
      <c r="C73" s="49" t="s">
        <v>12</v>
      </c>
      <c r="D73" s="50" t="s">
        <v>31</v>
      </c>
      <c r="E73" s="59"/>
      <c r="F73" s="59"/>
      <c r="G73" s="59"/>
      <c r="H73" s="60"/>
      <c r="I73" s="121"/>
    </row>
    <row r="74" spans="2:9" s="9" customFormat="1" ht="13.5" thickTop="1" x14ac:dyDescent="0.2">
      <c r="B74" s="53"/>
      <c r="C74" s="54"/>
      <c r="D74" s="55"/>
      <c r="E74" s="56"/>
      <c r="F74" s="57"/>
      <c r="G74" s="56"/>
      <c r="H74" s="56"/>
      <c r="I74" s="121"/>
    </row>
    <row r="75" spans="2:9" s="9" customFormat="1" ht="131.25" customHeight="1" x14ac:dyDescent="0.2">
      <c r="B75" s="53" t="s">
        <v>9</v>
      </c>
      <c r="C75" s="96" t="s">
        <v>59</v>
      </c>
      <c r="D75" s="93" t="s">
        <v>120</v>
      </c>
      <c r="E75" s="91" t="s">
        <v>13</v>
      </c>
      <c r="F75" s="92">
        <v>890</v>
      </c>
      <c r="G75" s="92"/>
      <c r="H75" s="36">
        <f t="shared" ref="H75" si="6">F75*G75</f>
        <v>0</v>
      </c>
      <c r="I75" s="121"/>
    </row>
    <row r="76" spans="2:9" s="9" customFormat="1" x14ac:dyDescent="0.2">
      <c r="B76" s="53"/>
      <c r="C76" s="108"/>
      <c r="D76" s="109"/>
      <c r="E76" s="110"/>
      <c r="F76" s="111"/>
      <c r="G76" s="112"/>
      <c r="H76" s="81"/>
      <c r="I76" s="121"/>
    </row>
    <row r="77" spans="2:9" s="9" customFormat="1" ht="104.25" customHeight="1" x14ac:dyDescent="0.2">
      <c r="B77" s="53" t="s">
        <v>23</v>
      </c>
      <c r="C77" s="96" t="s">
        <v>117</v>
      </c>
      <c r="D77" s="93" t="s">
        <v>121</v>
      </c>
      <c r="E77" s="36" t="s">
        <v>13</v>
      </c>
      <c r="F77" s="36">
        <v>230</v>
      </c>
      <c r="G77" s="36"/>
      <c r="H77" s="36">
        <f>F77*G77</f>
        <v>0</v>
      </c>
      <c r="I77" s="121"/>
    </row>
    <row r="78" spans="2:9" s="9" customFormat="1" x14ac:dyDescent="0.2">
      <c r="B78" s="53"/>
      <c r="C78" s="37"/>
      <c r="D78" s="79"/>
      <c r="E78" s="91"/>
      <c r="F78" s="92"/>
      <c r="G78" s="92"/>
      <c r="H78" s="36"/>
      <c r="I78" s="121"/>
    </row>
    <row r="79" spans="2:9" s="9" customFormat="1" ht="114.75" x14ac:dyDescent="0.2">
      <c r="B79" s="53" t="s">
        <v>24</v>
      </c>
      <c r="C79" s="96" t="s">
        <v>118</v>
      </c>
      <c r="D79" s="35" t="s">
        <v>119</v>
      </c>
      <c r="E79" s="91" t="s">
        <v>13</v>
      </c>
      <c r="F79" s="92">
        <v>150</v>
      </c>
      <c r="G79" s="92"/>
      <c r="H79" s="36">
        <f t="shared" ref="H79:H81" si="7">F79*G79</f>
        <v>0</v>
      </c>
      <c r="I79" s="121"/>
    </row>
    <row r="80" spans="2:9" s="9" customFormat="1" x14ac:dyDescent="0.2">
      <c r="B80" s="53"/>
      <c r="C80" s="108"/>
      <c r="D80" s="115"/>
      <c r="E80" s="110"/>
      <c r="F80" s="111"/>
      <c r="G80" s="112"/>
      <c r="H80" s="81"/>
      <c r="I80" s="121"/>
    </row>
    <row r="81" spans="2:9" s="9" customFormat="1" ht="38.25" x14ac:dyDescent="0.2">
      <c r="B81" s="53" t="s">
        <v>25</v>
      </c>
      <c r="C81" s="37" t="s">
        <v>58</v>
      </c>
      <c r="D81" s="115" t="s">
        <v>123</v>
      </c>
      <c r="E81" s="110" t="s">
        <v>10</v>
      </c>
      <c r="F81" s="111">
        <v>1</v>
      </c>
      <c r="G81" s="112"/>
      <c r="H81" s="36">
        <f t="shared" si="7"/>
        <v>0</v>
      </c>
      <c r="I81" s="121"/>
    </row>
    <row r="82" spans="2:9" s="9" customFormat="1" x14ac:dyDescent="0.2">
      <c r="B82" s="53"/>
      <c r="C82" s="54"/>
      <c r="D82" s="55"/>
      <c r="E82" s="56"/>
      <c r="F82" s="57"/>
      <c r="G82" s="56"/>
      <c r="H82" s="56"/>
      <c r="I82" s="121"/>
    </row>
    <row r="83" spans="2:9" s="9" customFormat="1" ht="25.5" x14ac:dyDescent="0.2">
      <c r="B83" s="53" t="s">
        <v>26</v>
      </c>
      <c r="C83" s="37" t="s">
        <v>60</v>
      </c>
      <c r="D83" s="79" t="s">
        <v>51</v>
      </c>
      <c r="E83" s="36" t="s">
        <v>20</v>
      </c>
      <c r="F83" s="36">
        <v>65</v>
      </c>
      <c r="G83" s="36"/>
      <c r="H83" s="36">
        <f t="shared" ref="H83" si="8">F83*G83</f>
        <v>0</v>
      </c>
      <c r="I83" s="121"/>
    </row>
    <row r="84" spans="2:9" s="9" customFormat="1" x14ac:dyDescent="0.2">
      <c r="B84" s="53"/>
      <c r="C84" s="53"/>
      <c r="D84" s="113"/>
      <c r="E84" s="81"/>
      <c r="F84" s="114"/>
      <c r="G84" s="81"/>
      <c r="H84" s="81"/>
      <c r="I84" s="121"/>
    </row>
    <row r="85" spans="2:9" s="9" customFormat="1" ht="76.5" x14ac:dyDescent="0.2">
      <c r="B85" s="53" t="s">
        <v>27</v>
      </c>
      <c r="C85" s="96" t="s">
        <v>61</v>
      </c>
      <c r="D85" s="79" t="s">
        <v>122</v>
      </c>
      <c r="E85" s="36" t="s">
        <v>13</v>
      </c>
      <c r="F85" s="36">
        <v>160</v>
      </c>
      <c r="G85" s="36"/>
      <c r="H85" s="36">
        <f t="shared" ref="H85" si="9">F85*G85</f>
        <v>0</v>
      </c>
      <c r="I85" s="121"/>
    </row>
    <row r="86" spans="2:9" s="9" customFormat="1" x14ac:dyDescent="0.2">
      <c r="B86" s="53"/>
      <c r="C86" s="53"/>
      <c r="D86" s="113"/>
      <c r="E86" s="81"/>
      <c r="F86" s="114"/>
      <c r="G86" s="81"/>
      <c r="H86" s="81"/>
      <c r="I86" s="121"/>
    </row>
    <row r="87" spans="2:9" s="9" customFormat="1" ht="114.75" x14ac:dyDescent="0.2">
      <c r="B87" s="53" t="s">
        <v>29</v>
      </c>
      <c r="C87" s="96" t="s">
        <v>63</v>
      </c>
      <c r="D87" s="35" t="s">
        <v>129</v>
      </c>
      <c r="E87" s="36" t="s">
        <v>40</v>
      </c>
      <c r="F87" s="36">
        <v>7110</v>
      </c>
      <c r="G87" s="36"/>
      <c r="H87" s="36">
        <f t="shared" ref="H87:H89" si="10">F87*G87</f>
        <v>0</v>
      </c>
      <c r="I87" s="121"/>
    </row>
    <row r="88" spans="2:9" s="9" customFormat="1" x14ac:dyDescent="0.2">
      <c r="B88" s="53"/>
      <c r="C88" s="96"/>
      <c r="D88" s="35"/>
      <c r="E88" s="36"/>
      <c r="F88" s="36"/>
      <c r="G88" s="36"/>
      <c r="H88" s="36"/>
      <c r="I88" s="121"/>
    </row>
    <row r="89" spans="2:9" s="9" customFormat="1" ht="89.25" x14ac:dyDescent="0.2">
      <c r="B89" s="53" t="s">
        <v>47</v>
      </c>
      <c r="C89" s="96" t="s">
        <v>63</v>
      </c>
      <c r="D89" s="35" t="s">
        <v>73</v>
      </c>
      <c r="E89" s="36" t="s">
        <v>13</v>
      </c>
      <c r="F89" s="36">
        <v>2.2999999999999998</v>
      </c>
      <c r="G89" s="36"/>
      <c r="H89" s="36">
        <f t="shared" si="10"/>
        <v>0</v>
      </c>
      <c r="I89" s="121"/>
    </row>
    <row r="90" spans="2:9" s="9" customFormat="1" x14ac:dyDescent="0.2">
      <c r="B90" s="53"/>
      <c r="C90" s="96"/>
      <c r="D90" s="93"/>
      <c r="E90" s="99"/>
      <c r="F90" s="36"/>
      <c r="G90" s="100"/>
      <c r="H90" s="36"/>
      <c r="I90" s="121"/>
    </row>
    <row r="91" spans="2:9" s="9" customFormat="1" ht="102" x14ac:dyDescent="0.2">
      <c r="B91" s="53" t="s">
        <v>48</v>
      </c>
      <c r="C91" s="96" t="s">
        <v>97</v>
      </c>
      <c r="D91" s="93" t="s">
        <v>98</v>
      </c>
      <c r="E91" s="91" t="s">
        <v>13</v>
      </c>
      <c r="F91" s="92">
        <v>21</v>
      </c>
      <c r="G91" s="92"/>
      <c r="H91" s="36">
        <f t="shared" ref="H91" si="11">F91*G91</f>
        <v>0</v>
      </c>
      <c r="I91" s="121"/>
    </row>
    <row r="92" spans="2:9" s="9" customFormat="1" ht="12.75" customHeight="1" thickBot="1" x14ac:dyDescent="0.25">
      <c r="B92" s="37"/>
      <c r="C92" s="37"/>
      <c r="D92" s="79"/>
      <c r="E92" s="36"/>
      <c r="F92" s="36"/>
      <c r="G92" s="36"/>
      <c r="H92" s="36"/>
      <c r="I92" s="121"/>
    </row>
    <row r="93" spans="2:9" s="9" customFormat="1" ht="13.5" thickBot="1" x14ac:dyDescent="0.25">
      <c r="B93" s="39"/>
      <c r="C93" s="40" t="s">
        <v>12</v>
      </c>
      <c r="D93" s="41" t="s">
        <v>32</v>
      </c>
      <c r="E93" s="34"/>
      <c r="F93" s="34"/>
      <c r="G93" s="34"/>
      <c r="H93" s="42">
        <f>SUM(H74:H92)</f>
        <v>0</v>
      </c>
      <c r="I93" s="121"/>
    </row>
    <row r="94" spans="2:9" s="9" customFormat="1" ht="13.5" thickBot="1" x14ac:dyDescent="0.25">
      <c r="B94" s="11"/>
      <c r="C94" s="11"/>
      <c r="D94" s="71"/>
      <c r="E94" s="10"/>
      <c r="F94" s="10"/>
      <c r="G94" s="10"/>
      <c r="H94" s="10"/>
      <c r="I94" s="121"/>
    </row>
    <row r="95" spans="2:9" s="9" customFormat="1" ht="17.25" customHeight="1" thickTop="1" thickBot="1" x14ac:dyDescent="0.25">
      <c r="B95" s="58"/>
      <c r="C95" s="49" t="s">
        <v>14</v>
      </c>
      <c r="D95" s="50" t="s">
        <v>130</v>
      </c>
      <c r="E95" s="59"/>
      <c r="F95" s="59"/>
      <c r="G95" s="59"/>
      <c r="H95" s="60"/>
      <c r="I95" s="121"/>
    </row>
    <row r="96" spans="2:9" s="9" customFormat="1" ht="13.5" thickTop="1" x14ac:dyDescent="0.2">
      <c r="B96" s="53"/>
      <c r="C96" s="54"/>
      <c r="D96" s="55"/>
      <c r="E96" s="56"/>
      <c r="F96" s="57"/>
      <c r="G96" s="56"/>
      <c r="H96" s="56"/>
      <c r="I96" s="121"/>
    </row>
    <row r="97" spans="2:9" s="9" customFormat="1" ht="114.75" x14ac:dyDescent="0.2">
      <c r="B97" s="53" t="s">
        <v>9</v>
      </c>
      <c r="C97" s="96" t="s">
        <v>116</v>
      </c>
      <c r="D97" s="93" t="s">
        <v>114</v>
      </c>
      <c r="E97" s="91" t="s">
        <v>33</v>
      </c>
      <c r="F97" s="92">
        <v>70</v>
      </c>
      <c r="G97" s="92"/>
      <c r="H97" s="36">
        <f t="shared" ref="H97" si="12">F97*G97</f>
        <v>0</v>
      </c>
      <c r="I97" s="121"/>
    </row>
    <row r="98" spans="2:9" s="9" customFormat="1" x14ac:dyDescent="0.2">
      <c r="B98" s="53"/>
      <c r="C98" s="37"/>
      <c r="D98" s="79"/>
      <c r="E98" s="91"/>
      <c r="F98" s="92"/>
      <c r="G98" s="92"/>
      <c r="H98" s="36"/>
      <c r="I98" s="121"/>
    </row>
    <row r="99" spans="2:9" s="9" customFormat="1" ht="142.5" customHeight="1" x14ac:dyDescent="0.2">
      <c r="B99" s="53" t="s">
        <v>23</v>
      </c>
      <c r="C99" s="96" t="s">
        <v>116</v>
      </c>
      <c r="D99" s="93" t="s">
        <v>115</v>
      </c>
      <c r="E99" s="91" t="s">
        <v>13</v>
      </c>
      <c r="F99" s="92">
        <v>540</v>
      </c>
      <c r="G99" s="92"/>
      <c r="H99" s="36">
        <f t="shared" ref="H99" si="13">F99*G99</f>
        <v>0</v>
      </c>
      <c r="I99" s="121"/>
    </row>
    <row r="100" spans="2:9" s="9" customFormat="1" x14ac:dyDescent="0.2">
      <c r="B100" s="53"/>
      <c r="C100" s="96"/>
      <c r="D100" s="93"/>
      <c r="E100" s="91"/>
      <c r="F100" s="92"/>
      <c r="G100" s="92"/>
      <c r="H100" s="36"/>
      <c r="I100" s="121"/>
    </row>
    <row r="101" spans="2:9" s="9" customFormat="1" ht="51" x14ac:dyDescent="0.2">
      <c r="B101" s="53" t="s">
        <v>24</v>
      </c>
      <c r="C101" s="96" t="s">
        <v>66</v>
      </c>
      <c r="D101" s="79" t="s">
        <v>134</v>
      </c>
      <c r="E101" s="91" t="s">
        <v>20</v>
      </c>
      <c r="F101" s="92">
        <v>155</v>
      </c>
      <c r="G101" s="104"/>
      <c r="H101" s="36">
        <f t="shared" ref="H101:H103" si="14">F101*G101</f>
        <v>0</v>
      </c>
      <c r="I101" s="121"/>
    </row>
    <row r="102" spans="2:9" s="9" customFormat="1" x14ac:dyDescent="0.2">
      <c r="B102" s="53"/>
      <c r="C102" s="117"/>
      <c r="D102" s="79"/>
      <c r="E102" s="91"/>
      <c r="F102" s="92"/>
      <c r="G102" s="104"/>
      <c r="H102" s="36"/>
      <c r="I102" s="121"/>
    </row>
    <row r="103" spans="2:9" s="9" customFormat="1" ht="38.25" x14ac:dyDescent="0.2">
      <c r="B103" s="53" t="s">
        <v>25</v>
      </c>
      <c r="C103" s="96" t="s">
        <v>63</v>
      </c>
      <c r="D103" s="79" t="s">
        <v>151</v>
      </c>
      <c r="E103" s="91" t="s">
        <v>13</v>
      </c>
      <c r="F103" s="92">
        <v>80</v>
      </c>
      <c r="G103" s="104"/>
      <c r="H103" s="36">
        <f t="shared" si="14"/>
        <v>0</v>
      </c>
      <c r="I103" s="121"/>
    </row>
    <row r="104" spans="2:9" s="9" customFormat="1" x14ac:dyDescent="0.2">
      <c r="B104" s="53"/>
      <c r="C104" s="96"/>
      <c r="D104" s="118"/>
      <c r="E104" s="91"/>
      <c r="F104" s="92"/>
      <c r="G104" s="104"/>
      <c r="H104" s="36"/>
      <c r="I104" s="121"/>
    </row>
    <row r="105" spans="2:9" s="9" customFormat="1" ht="118.5" customHeight="1" x14ac:dyDescent="0.2">
      <c r="B105" s="53" t="s">
        <v>26</v>
      </c>
      <c r="C105" s="96" t="s">
        <v>132</v>
      </c>
      <c r="D105" s="93" t="s">
        <v>133</v>
      </c>
      <c r="E105" s="116" t="s">
        <v>13</v>
      </c>
      <c r="F105" s="92">
        <v>220</v>
      </c>
      <c r="G105" s="104"/>
      <c r="H105" s="36">
        <f>F105*G105</f>
        <v>0</v>
      </c>
      <c r="I105" s="121"/>
    </row>
    <row r="106" spans="2:9" s="9" customFormat="1" x14ac:dyDescent="0.2">
      <c r="B106" s="53"/>
      <c r="C106" s="96"/>
      <c r="D106" s="93"/>
      <c r="E106" s="91"/>
      <c r="F106" s="92"/>
      <c r="G106" s="92"/>
      <c r="H106" s="36"/>
      <c r="I106" s="121"/>
    </row>
    <row r="107" spans="2:9" s="9" customFormat="1" ht="52.5" customHeight="1" x14ac:dyDescent="0.2">
      <c r="B107" s="53" t="s">
        <v>27</v>
      </c>
      <c r="C107" s="96" t="s">
        <v>66</v>
      </c>
      <c r="D107" s="93" t="s">
        <v>135</v>
      </c>
      <c r="E107" s="91" t="s">
        <v>20</v>
      </c>
      <c r="F107" s="92">
        <v>4</v>
      </c>
      <c r="G107" s="104"/>
      <c r="H107" s="36">
        <f t="shared" ref="H107" si="15">F107*G107</f>
        <v>0</v>
      </c>
      <c r="I107" s="121"/>
    </row>
    <row r="108" spans="2:9" s="9" customFormat="1" x14ac:dyDescent="0.2">
      <c r="B108" s="53"/>
      <c r="C108" s="117"/>
      <c r="D108" s="79"/>
      <c r="E108" s="91"/>
      <c r="F108" s="92"/>
      <c r="G108" s="104"/>
      <c r="H108" s="36"/>
      <c r="I108" s="121"/>
    </row>
    <row r="109" spans="2:9" s="9" customFormat="1" ht="51" x14ac:dyDescent="0.2">
      <c r="B109" s="53" t="s">
        <v>29</v>
      </c>
      <c r="C109" s="96" t="s">
        <v>63</v>
      </c>
      <c r="D109" s="79" t="s">
        <v>136</v>
      </c>
      <c r="E109" s="91" t="s">
        <v>13</v>
      </c>
      <c r="F109" s="92">
        <v>3</v>
      </c>
      <c r="G109" s="104"/>
      <c r="H109" s="36">
        <f t="shared" ref="H109" si="16">F109*G109</f>
        <v>0</v>
      </c>
      <c r="I109" s="121"/>
    </row>
    <row r="110" spans="2:9" s="9" customFormat="1" x14ac:dyDescent="0.2">
      <c r="B110" s="53"/>
      <c r="C110" s="96"/>
      <c r="D110" s="118"/>
      <c r="E110" s="91"/>
      <c r="F110" s="92"/>
      <c r="G110" s="104"/>
      <c r="H110" s="36"/>
      <c r="I110" s="121"/>
    </row>
    <row r="111" spans="2:9" s="9" customFormat="1" ht="105" customHeight="1" x14ac:dyDescent="0.2">
      <c r="B111" s="53" t="s">
        <v>47</v>
      </c>
      <c r="C111" s="96" t="s">
        <v>132</v>
      </c>
      <c r="D111" s="93" t="s">
        <v>175</v>
      </c>
      <c r="E111" s="116" t="s">
        <v>13</v>
      </c>
      <c r="F111" s="92">
        <v>40</v>
      </c>
      <c r="G111" s="104"/>
      <c r="H111" s="36">
        <f>F111*G111</f>
        <v>0</v>
      </c>
      <c r="I111" s="121"/>
    </row>
    <row r="112" spans="2:9" s="9" customFormat="1" ht="13.5" thickBot="1" x14ac:dyDescent="0.25">
      <c r="B112" s="37"/>
      <c r="C112" s="37"/>
      <c r="D112" s="79"/>
      <c r="E112" s="36"/>
      <c r="F112" s="36"/>
      <c r="G112" s="36"/>
      <c r="H112" s="36"/>
      <c r="I112" s="121"/>
    </row>
    <row r="113" spans="2:11" s="9" customFormat="1" ht="13.5" thickBot="1" x14ac:dyDescent="0.25">
      <c r="B113" s="39"/>
      <c r="C113" s="40" t="s">
        <v>14</v>
      </c>
      <c r="D113" s="41" t="s">
        <v>131</v>
      </c>
      <c r="E113" s="34"/>
      <c r="F113" s="34"/>
      <c r="G113" s="34"/>
      <c r="H113" s="42">
        <f>SUM(H96:H112)</f>
        <v>0</v>
      </c>
      <c r="I113" s="121"/>
    </row>
    <row r="114" spans="2:11" s="9" customFormat="1" ht="13.5" thickBot="1" x14ac:dyDescent="0.25">
      <c r="B114" s="11"/>
      <c r="C114" s="11"/>
      <c r="D114" s="71"/>
      <c r="E114" s="10"/>
      <c r="F114" s="10"/>
      <c r="G114" s="10"/>
      <c r="H114" s="10"/>
      <c r="I114" s="121"/>
    </row>
    <row r="115" spans="2:11" s="9" customFormat="1" ht="17.25" thickTop="1" thickBot="1" x14ac:dyDescent="0.25">
      <c r="B115" s="58"/>
      <c r="C115" s="49" t="s">
        <v>15</v>
      </c>
      <c r="D115" s="50" t="s">
        <v>53</v>
      </c>
      <c r="E115" s="59"/>
      <c r="F115" s="59"/>
      <c r="G115" s="59"/>
      <c r="H115" s="60"/>
      <c r="I115" s="121"/>
    </row>
    <row r="116" spans="2:11" s="9" customFormat="1" ht="13.5" thickTop="1" x14ac:dyDescent="0.2">
      <c r="B116" s="53"/>
      <c r="C116" s="54"/>
      <c r="D116" s="55"/>
      <c r="E116" s="56"/>
      <c r="F116" s="57"/>
      <c r="G116" s="56"/>
      <c r="H116" s="56"/>
      <c r="I116" s="121"/>
    </row>
    <row r="117" spans="2:11" s="9" customFormat="1" ht="52.5" x14ac:dyDescent="0.2">
      <c r="B117" s="53" t="s">
        <v>9</v>
      </c>
      <c r="C117" s="53" t="s">
        <v>62</v>
      </c>
      <c r="D117" s="90" t="s">
        <v>71</v>
      </c>
      <c r="E117" s="36" t="s">
        <v>22</v>
      </c>
      <c r="F117" s="36">
        <v>1</v>
      </c>
      <c r="G117" s="36"/>
      <c r="H117" s="36">
        <f>F117*G117</f>
        <v>0</v>
      </c>
      <c r="I117" s="121"/>
      <c r="K117" s="12"/>
    </row>
    <row r="118" spans="2:11" s="9" customFormat="1" x14ac:dyDescent="0.2">
      <c r="B118" s="53"/>
      <c r="C118" s="54"/>
      <c r="D118" s="55"/>
      <c r="E118" s="56"/>
      <c r="F118" s="57"/>
      <c r="G118" s="56"/>
      <c r="H118" s="36"/>
      <c r="I118" s="121"/>
      <c r="K118"/>
    </row>
    <row r="119" spans="2:11" s="9" customFormat="1" ht="76.5" x14ac:dyDescent="0.2">
      <c r="B119" s="53" t="s">
        <v>23</v>
      </c>
      <c r="C119" s="37" t="s">
        <v>58</v>
      </c>
      <c r="D119" s="35" t="s">
        <v>137</v>
      </c>
      <c r="E119" s="36" t="s">
        <v>50</v>
      </c>
      <c r="F119" s="36">
        <v>151</v>
      </c>
      <c r="G119" s="36"/>
      <c r="H119" s="36">
        <f t="shared" ref="H119:H133" si="17">F119*G119</f>
        <v>0</v>
      </c>
      <c r="I119" s="121"/>
      <c r="K119" s="12"/>
    </row>
    <row r="120" spans="2:11" s="9" customFormat="1" x14ac:dyDescent="0.2">
      <c r="B120" s="53"/>
      <c r="C120" s="37"/>
      <c r="D120" s="35"/>
      <c r="E120" s="36"/>
      <c r="F120" s="36"/>
      <c r="G120" s="36"/>
      <c r="H120" s="36"/>
      <c r="I120" s="121"/>
      <c r="K120" s="12"/>
    </row>
    <row r="121" spans="2:11" s="9" customFormat="1" x14ac:dyDescent="0.2">
      <c r="B121" s="53" t="s">
        <v>24</v>
      </c>
      <c r="C121" s="37" t="s">
        <v>58</v>
      </c>
      <c r="D121" s="35" t="s">
        <v>92</v>
      </c>
      <c r="E121" s="36" t="s">
        <v>50</v>
      </c>
      <c r="F121" s="36">
        <v>94</v>
      </c>
      <c r="G121" s="36"/>
      <c r="H121" s="36">
        <f t="shared" si="17"/>
        <v>0</v>
      </c>
      <c r="I121" s="121"/>
      <c r="K121" s="12"/>
    </row>
    <row r="122" spans="2:11" s="9" customFormat="1" x14ac:dyDescent="0.2">
      <c r="B122" s="53"/>
      <c r="C122" s="37"/>
      <c r="D122" s="35"/>
      <c r="E122" s="36"/>
      <c r="F122" s="36"/>
      <c r="G122" s="36"/>
      <c r="H122" s="36"/>
      <c r="I122" s="121"/>
      <c r="K122" s="12"/>
    </row>
    <row r="123" spans="2:11" s="9" customFormat="1" ht="63.75" x14ac:dyDescent="0.2">
      <c r="B123" s="53" t="s">
        <v>25</v>
      </c>
      <c r="C123" s="96" t="s">
        <v>74</v>
      </c>
      <c r="D123" s="79" t="s">
        <v>54</v>
      </c>
      <c r="E123" s="36" t="s">
        <v>13</v>
      </c>
      <c r="F123" s="36">
        <v>50</v>
      </c>
      <c r="G123" s="36"/>
      <c r="H123" s="36">
        <f t="shared" si="17"/>
        <v>0</v>
      </c>
      <c r="I123" s="121"/>
      <c r="K123" s="12"/>
    </row>
    <row r="124" spans="2:11" s="9" customFormat="1" x14ac:dyDescent="0.2">
      <c r="B124" s="53"/>
      <c r="C124" s="37"/>
      <c r="D124" s="35"/>
      <c r="E124" s="36"/>
      <c r="F124" s="36"/>
      <c r="G124" s="36"/>
      <c r="H124" s="36"/>
      <c r="I124" s="121"/>
      <c r="K124" s="12"/>
    </row>
    <row r="125" spans="2:11" s="9" customFormat="1" ht="38.25" x14ac:dyDescent="0.2">
      <c r="B125" s="53" t="s">
        <v>26</v>
      </c>
      <c r="C125" s="96" t="s">
        <v>63</v>
      </c>
      <c r="D125" s="35" t="s">
        <v>91</v>
      </c>
      <c r="E125" s="36" t="s">
        <v>13</v>
      </c>
      <c r="F125" s="36">
        <v>45</v>
      </c>
      <c r="G125" s="36"/>
      <c r="H125" s="36">
        <f t="shared" si="17"/>
        <v>0</v>
      </c>
      <c r="I125" s="121"/>
      <c r="K125" s="12"/>
    </row>
    <row r="126" spans="2:11" s="9" customFormat="1" x14ac:dyDescent="0.2">
      <c r="B126" s="53"/>
      <c r="C126" s="37"/>
      <c r="D126" s="35"/>
      <c r="E126" s="36"/>
      <c r="F126" s="36"/>
      <c r="G126" s="36"/>
      <c r="H126" s="36"/>
      <c r="I126" s="121"/>
      <c r="K126" s="12"/>
    </row>
    <row r="127" spans="2:11" s="9" customFormat="1" ht="51" x14ac:dyDescent="0.2">
      <c r="B127" s="53" t="s">
        <v>27</v>
      </c>
      <c r="C127" s="98" t="s">
        <v>75</v>
      </c>
      <c r="D127" s="35" t="s">
        <v>90</v>
      </c>
      <c r="E127" s="36" t="s">
        <v>40</v>
      </c>
      <c r="F127" s="36">
        <v>780.19</v>
      </c>
      <c r="G127" s="36"/>
      <c r="H127" s="36">
        <f t="shared" si="17"/>
        <v>0</v>
      </c>
      <c r="I127" s="121"/>
      <c r="J127" s="97"/>
      <c r="K127" s="12"/>
    </row>
    <row r="128" spans="2:11" s="9" customFormat="1" x14ac:dyDescent="0.2">
      <c r="B128" s="53"/>
      <c r="C128" s="38"/>
      <c r="D128" s="35"/>
      <c r="E128" s="36"/>
      <c r="F128" s="36"/>
      <c r="G128" s="36"/>
      <c r="H128" s="36"/>
      <c r="I128" s="121"/>
      <c r="J128" s="97"/>
      <c r="K128" s="12"/>
    </row>
    <row r="129" spans="2:11" s="9" customFormat="1" ht="51" x14ac:dyDescent="0.2">
      <c r="B129" s="53" t="s">
        <v>29</v>
      </c>
      <c r="C129" s="98" t="s">
        <v>76</v>
      </c>
      <c r="D129" s="93" t="s">
        <v>89</v>
      </c>
      <c r="E129" s="36" t="s">
        <v>40</v>
      </c>
      <c r="F129" s="36">
        <v>6486.75</v>
      </c>
      <c r="G129" s="36"/>
      <c r="H129" s="36">
        <f t="shared" ref="H129" si="18">F129*G129</f>
        <v>0</v>
      </c>
      <c r="I129" s="121"/>
      <c r="J129" s="97"/>
      <c r="K129" s="12"/>
    </row>
    <row r="130" spans="2:11" s="9" customFormat="1" x14ac:dyDescent="0.2">
      <c r="B130" s="53"/>
      <c r="C130" s="37"/>
      <c r="D130" s="35"/>
      <c r="E130" s="36"/>
      <c r="F130" s="36"/>
      <c r="G130" s="36"/>
      <c r="H130" s="36"/>
      <c r="I130" s="121"/>
      <c r="K130" s="12"/>
    </row>
    <row r="131" spans="2:11" s="9" customFormat="1" ht="25.5" x14ac:dyDescent="0.2">
      <c r="B131" s="53" t="s">
        <v>47</v>
      </c>
      <c r="C131" s="38" t="s">
        <v>64</v>
      </c>
      <c r="D131" s="35" t="s">
        <v>88</v>
      </c>
      <c r="E131" s="36" t="s">
        <v>10</v>
      </c>
      <c r="F131" s="36">
        <v>19</v>
      </c>
      <c r="G131" s="36"/>
      <c r="H131" s="36">
        <f t="shared" si="17"/>
        <v>0</v>
      </c>
      <c r="I131" s="121"/>
      <c r="K131" s="12"/>
    </row>
    <row r="132" spans="2:11" s="9" customFormat="1" x14ac:dyDescent="0.2">
      <c r="B132" s="53"/>
      <c r="C132" s="38"/>
      <c r="D132" s="35"/>
      <c r="E132" s="36"/>
      <c r="F132" s="36"/>
      <c r="G132" s="36"/>
      <c r="H132" s="36"/>
      <c r="I132" s="121"/>
      <c r="K132" s="12"/>
    </row>
    <row r="133" spans="2:11" s="9" customFormat="1" x14ac:dyDescent="0.2">
      <c r="B133" s="53" t="s">
        <v>48</v>
      </c>
      <c r="C133" s="37" t="s">
        <v>58</v>
      </c>
      <c r="D133" s="35" t="s">
        <v>93</v>
      </c>
      <c r="E133" s="36" t="s">
        <v>10</v>
      </c>
      <c r="F133" s="36">
        <v>5</v>
      </c>
      <c r="G133" s="36"/>
      <c r="H133" s="36">
        <f t="shared" si="17"/>
        <v>0</v>
      </c>
      <c r="I133" s="121"/>
      <c r="K133" s="12"/>
    </row>
    <row r="134" spans="2:11" s="9" customFormat="1" ht="13.5" thickBot="1" x14ac:dyDescent="0.25">
      <c r="B134" s="38"/>
      <c r="C134" s="38"/>
      <c r="D134" s="35"/>
      <c r="E134" s="36"/>
      <c r="F134" s="36"/>
      <c r="G134" s="36"/>
      <c r="H134" s="36"/>
      <c r="I134" s="121"/>
      <c r="K134" s="12"/>
    </row>
    <row r="135" spans="2:11" s="9" customFormat="1" ht="13.5" thickBot="1" x14ac:dyDescent="0.25">
      <c r="B135" s="39"/>
      <c r="C135" s="40" t="s">
        <v>15</v>
      </c>
      <c r="D135" s="41" t="s">
        <v>55</v>
      </c>
      <c r="E135" s="34"/>
      <c r="F135" s="34"/>
      <c r="G135" s="34"/>
      <c r="H135" s="42">
        <f>SUM(H117:H134)</f>
        <v>0</v>
      </c>
      <c r="I135" s="121"/>
    </row>
    <row r="136" spans="2:11" s="9" customFormat="1" x14ac:dyDescent="0.2">
      <c r="B136" s="11"/>
      <c r="C136" s="11"/>
      <c r="D136" s="71"/>
      <c r="E136" s="10"/>
      <c r="F136" s="10"/>
      <c r="G136" s="10"/>
      <c r="H136" s="10"/>
      <c r="I136" s="121"/>
    </row>
    <row r="137" spans="2:11" s="9" customFormat="1" ht="13.5" thickBot="1" x14ac:dyDescent="0.25">
      <c r="B137" s="11"/>
      <c r="C137" s="11"/>
      <c r="D137" s="71"/>
      <c r="E137" s="10"/>
      <c r="F137" s="10"/>
      <c r="G137" s="10"/>
      <c r="H137" s="10"/>
      <c r="I137" s="121"/>
    </row>
    <row r="138" spans="2:11" s="9" customFormat="1" ht="17.25" thickTop="1" thickBot="1" x14ac:dyDescent="0.25">
      <c r="B138" s="58"/>
      <c r="C138" s="49" t="s">
        <v>19</v>
      </c>
      <c r="D138" s="149" t="s">
        <v>167</v>
      </c>
      <c r="E138" s="150"/>
      <c r="F138" s="151"/>
      <c r="G138" s="59"/>
      <c r="H138" s="60"/>
      <c r="I138" s="121"/>
    </row>
    <row r="139" spans="2:11" s="9" customFormat="1" ht="13.5" thickTop="1" x14ac:dyDescent="0.2">
      <c r="B139" s="53"/>
      <c r="C139" s="54"/>
      <c r="D139" s="55"/>
      <c r="E139" s="56"/>
      <c r="F139" s="57"/>
      <c r="G139" s="56"/>
      <c r="H139" s="56"/>
      <c r="I139" s="121"/>
    </row>
    <row r="140" spans="2:11" s="9" customFormat="1" ht="25.5" x14ac:dyDescent="0.2">
      <c r="B140" s="38" t="s">
        <v>9</v>
      </c>
      <c r="C140" s="96" t="s">
        <v>65</v>
      </c>
      <c r="D140" s="3" t="s">
        <v>52</v>
      </c>
      <c r="E140" s="1" t="s">
        <v>13</v>
      </c>
      <c r="F140" s="1">
        <v>4.5</v>
      </c>
      <c r="G140" s="1"/>
      <c r="H140" s="36">
        <f t="shared" ref="H140" si="19">F140*G140</f>
        <v>0</v>
      </c>
      <c r="I140" s="121"/>
      <c r="K140" s="12"/>
    </row>
    <row r="141" spans="2:11" s="9" customFormat="1" x14ac:dyDescent="0.2">
      <c r="B141" s="38"/>
      <c r="C141" s="38"/>
      <c r="D141" s="90"/>
      <c r="E141" s="36"/>
      <c r="F141" s="36"/>
      <c r="G141" s="36"/>
      <c r="H141" s="36"/>
      <c r="I141" s="121"/>
      <c r="K141" s="12"/>
    </row>
    <row r="142" spans="2:11" s="9" customFormat="1" ht="76.5" x14ac:dyDescent="0.2">
      <c r="B142" s="38" t="s">
        <v>23</v>
      </c>
      <c r="C142" s="96" t="s">
        <v>66</v>
      </c>
      <c r="D142" s="35" t="s">
        <v>56</v>
      </c>
      <c r="E142" s="36" t="s">
        <v>20</v>
      </c>
      <c r="F142" s="36">
        <v>9</v>
      </c>
      <c r="G142" s="36"/>
      <c r="H142" s="36">
        <f t="shared" ref="H142:H144" si="20">F142*G142</f>
        <v>0</v>
      </c>
      <c r="I142" s="121"/>
      <c r="K142" s="12"/>
    </row>
    <row r="143" spans="2:11" s="9" customFormat="1" x14ac:dyDescent="0.2">
      <c r="B143" s="38"/>
      <c r="C143" s="38"/>
      <c r="D143" s="35"/>
      <c r="E143" s="36"/>
      <c r="F143" s="36"/>
      <c r="G143" s="36"/>
      <c r="H143" s="36"/>
      <c r="I143" s="121"/>
      <c r="K143" s="12"/>
    </row>
    <row r="144" spans="2:11" s="9" customFormat="1" ht="89.25" x14ac:dyDescent="0.2">
      <c r="B144" s="38" t="s">
        <v>24</v>
      </c>
      <c r="C144" s="96" t="s">
        <v>67</v>
      </c>
      <c r="D144" s="35" t="s">
        <v>96</v>
      </c>
      <c r="E144" s="36" t="s">
        <v>20</v>
      </c>
      <c r="F144" s="36">
        <v>65</v>
      </c>
      <c r="G144" s="36"/>
      <c r="H144" s="36">
        <f t="shared" si="20"/>
        <v>0</v>
      </c>
      <c r="I144" s="121"/>
      <c r="K144" s="12"/>
    </row>
    <row r="145" spans="2:11" s="9" customFormat="1" x14ac:dyDescent="0.2">
      <c r="B145" s="38"/>
      <c r="C145" s="38"/>
      <c r="D145" s="35"/>
      <c r="E145" s="36"/>
      <c r="F145" s="36"/>
      <c r="G145" s="36"/>
      <c r="H145" s="36"/>
      <c r="I145" s="121"/>
      <c r="K145" s="12"/>
    </row>
    <row r="146" spans="2:11" s="9" customFormat="1" ht="38.25" x14ac:dyDescent="0.2">
      <c r="B146" s="38" t="s">
        <v>25</v>
      </c>
      <c r="C146" s="96" t="s">
        <v>68</v>
      </c>
      <c r="D146" s="35" t="s">
        <v>165</v>
      </c>
      <c r="E146" s="36" t="s">
        <v>13</v>
      </c>
      <c r="F146" s="36">
        <v>24</v>
      </c>
      <c r="G146" s="36"/>
      <c r="H146" s="36">
        <f t="shared" ref="H146" si="21">F146*G146</f>
        <v>0</v>
      </c>
      <c r="I146" s="119"/>
      <c r="K146" s="12"/>
    </row>
    <row r="147" spans="2:11" s="9" customFormat="1" x14ac:dyDescent="0.2">
      <c r="B147" s="38"/>
      <c r="C147" s="98"/>
      <c r="D147" s="35"/>
      <c r="E147" s="36"/>
      <c r="F147" s="36"/>
      <c r="G147" s="36"/>
      <c r="H147" s="36"/>
      <c r="I147" s="119"/>
      <c r="K147" s="12"/>
    </row>
    <row r="148" spans="2:11" s="9" customFormat="1" ht="38.25" x14ac:dyDescent="0.2">
      <c r="B148" s="38" t="s">
        <v>26</v>
      </c>
      <c r="C148" s="98" t="s">
        <v>75</v>
      </c>
      <c r="D148" s="35" t="s">
        <v>94</v>
      </c>
      <c r="E148" s="36" t="s">
        <v>40</v>
      </c>
      <c r="F148" s="36">
        <v>390.78</v>
      </c>
      <c r="G148" s="36"/>
      <c r="H148" s="36">
        <f t="shared" ref="H148" si="22">F148*G148</f>
        <v>0</v>
      </c>
      <c r="I148" s="122"/>
      <c r="J148" s="97"/>
      <c r="K148" s="12"/>
    </row>
    <row r="149" spans="2:11" s="9" customFormat="1" x14ac:dyDescent="0.2">
      <c r="B149" s="38"/>
      <c r="C149" s="38"/>
      <c r="D149" s="35"/>
      <c r="E149" s="36"/>
      <c r="F149" s="36"/>
      <c r="G149" s="36"/>
      <c r="H149" s="36"/>
      <c r="I149" s="122"/>
      <c r="K149" s="12"/>
    </row>
    <row r="150" spans="2:11" s="9" customFormat="1" ht="38.25" x14ac:dyDescent="0.2">
      <c r="B150" s="38" t="s">
        <v>27</v>
      </c>
      <c r="C150" s="98" t="s">
        <v>76</v>
      </c>
      <c r="D150" s="93" t="s">
        <v>83</v>
      </c>
      <c r="E150" s="36" t="s">
        <v>40</v>
      </c>
      <c r="F150" s="36">
        <v>935</v>
      </c>
      <c r="G150" s="36"/>
      <c r="H150" s="36">
        <f t="shared" ref="H150" si="23">F150*G150</f>
        <v>0</v>
      </c>
      <c r="I150" s="122"/>
      <c r="J150" s="97"/>
      <c r="K150" s="12"/>
    </row>
    <row r="151" spans="2:11" s="9" customFormat="1" x14ac:dyDescent="0.2">
      <c r="B151" s="38"/>
      <c r="C151" s="38"/>
      <c r="D151" s="35"/>
      <c r="E151" s="36"/>
      <c r="F151" s="36"/>
      <c r="G151" s="36"/>
      <c r="H151" s="36"/>
      <c r="I151" s="122"/>
      <c r="K151" s="12"/>
    </row>
    <row r="152" spans="2:11" s="9" customFormat="1" ht="89.25" x14ac:dyDescent="0.2">
      <c r="B152" s="38" t="s">
        <v>29</v>
      </c>
      <c r="C152" s="38" t="s">
        <v>58</v>
      </c>
      <c r="D152" s="35" t="s">
        <v>140</v>
      </c>
      <c r="E152" s="36" t="s">
        <v>10</v>
      </c>
      <c r="F152" s="36">
        <v>1</v>
      </c>
      <c r="G152" s="36"/>
      <c r="H152" s="36">
        <f t="shared" ref="H152" si="24">F152*G152</f>
        <v>0</v>
      </c>
      <c r="I152" s="122"/>
      <c r="K152" s="12"/>
    </row>
    <row r="153" spans="2:11" s="9" customFormat="1" x14ac:dyDescent="0.2">
      <c r="B153" s="38"/>
      <c r="C153" s="38"/>
      <c r="D153" s="35"/>
      <c r="E153" s="36"/>
      <c r="F153" s="36"/>
      <c r="G153" s="36"/>
      <c r="H153" s="36"/>
      <c r="I153" s="122"/>
      <c r="K153" s="12"/>
    </row>
    <row r="154" spans="2:11" s="9" customFormat="1" ht="102" x14ac:dyDescent="0.2">
      <c r="B154" s="37" t="s">
        <v>47</v>
      </c>
      <c r="C154" s="38" t="s">
        <v>58</v>
      </c>
      <c r="D154" s="35" t="s">
        <v>82</v>
      </c>
      <c r="E154" s="80" t="s">
        <v>10</v>
      </c>
      <c r="F154" s="81">
        <v>8</v>
      </c>
      <c r="G154" s="82"/>
      <c r="H154" s="36">
        <f t="shared" ref="H154" si="25">F154*G154</f>
        <v>0</v>
      </c>
      <c r="I154" s="122"/>
      <c r="K154" s="12"/>
    </row>
    <row r="155" spans="2:11" s="9" customFormat="1" x14ac:dyDescent="0.2">
      <c r="B155" s="38"/>
      <c r="C155" s="38"/>
      <c r="D155" s="35"/>
      <c r="E155" s="80"/>
      <c r="F155" s="81"/>
      <c r="G155" s="82"/>
      <c r="H155" s="36"/>
      <c r="I155" s="122"/>
      <c r="K155" s="12"/>
    </row>
    <row r="156" spans="2:11" s="9" customFormat="1" ht="104.25" customHeight="1" x14ac:dyDescent="0.2">
      <c r="B156" s="38" t="s">
        <v>48</v>
      </c>
      <c r="C156" s="96" t="s">
        <v>63</v>
      </c>
      <c r="D156" s="93" t="s">
        <v>141</v>
      </c>
      <c r="E156" s="99" t="s">
        <v>33</v>
      </c>
      <c r="F156" s="36">
        <v>25</v>
      </c>
      <c r="G156" s="100"/>
      <c r="H156" s="36">
        <f t="shared" ref="H156" si="26">(F156*G156)</f>
        <v>0</v>
      </c>
      <c r="I156" s="122"/>
      <c r="K156" s="12"/>
    </row>
    <row r="157" spans="2:11" s="9" customFormat="1" ht="13.5" thickBot="1" x14ac:dyDescent="0.25">
      <c r="B157" s="38"/>
      <c r="C157" s="38"/>
      <c r="D157" s="35"/>
      <c r="E157" s="36"/>
      <c r="F157" s="36"/>
      <c r="G157" s="36"/>
      <c r="H157" s="36"/>
      <c r="I157" s="122"/>
    </row>
    <row r="158" spans="2:11" s="9" customFormat="1" ht="13.5" thickBot="1" x14ac:dyDescent="0.25">
      <c r="B158" s="39"/>
      <c r="C158" s="40" t="s">
        <v>19</v>
      </c>
      <c r="D158" s="41" t="s">
        <v>168</v>
      </c>
      <c r="E158" s="34"/>
      <c r="F158" s="34"/>
      <c r="G158" s="34"/>
      <c r="H158" s="42">
        <f>SUM(H140:H157)</f>
        <v>0</v>
      </c>
      <c r="I158" s="122"/>
    </row>
    <row r="159" spans="2:11" s="9" customFormat="1" x14ac:dyDescent="0.2">
      <c r="B159" s="11"/>
      <c r="C159" s="11"/>
      <c r="D159" s="71"/>
      <c r="E159" s="10"/>
      <c r="F159" s="10"/>
      <c r="G159" s="10"/>
      <c r="H159" s="10"/>
      <c r="I159" s="122"/>
    </row>
    <row r="160" spans="2:11" s="9" customFormat="1" ht="13.5" thickBot="1" x14ac:dyDescent="0.25">
      <c r="B160" s="11"/>
      <c r="C160" s="11"/>
      <c r="D160" s="71"/>
      <c r="E160" s="10"/>
      <c r="F160" s="10"/>
      <c r="G160" s="10"/>
      <c r="H160" s="10"/>
      <c r="I160" s="122"/>
    </row>
    <row r="161" spans="2:9" s="9" customFormat="1" ht="17.25" thickTop="1" thickBot="1" x14ac:dyDescent="0.25">
      <c r="B161" s="58"/>
      <c r="C161" s="49" t="s">
        <v>21</v>
      </c>
      <c r="D161" s="149" t="s">
        <v>169</v>
      </c>
      <c r="E161" s="150"/>
      <c r="F161" s="151"/>
      <c r="G161" s="59"/>
      <c r="H161" s="60"/>
      <c r="I161" s="122"/>
    </row>
    <row r="162" spans="2:9" s="9" customFormat="1" ht="13.5" thickTop="1" x14ac:dyDescent="0.2">
      <c r="B162" s="53"/>
      <c r="C162" s="54"/>
      <c r="D162" s="55"/>
      <c r="E162" s="56"/>
      <c r="F162" s="57"/>
      <c r="G162" s="56"/>
      <c r="H162" s="56"/>
      <c r="I162" s="122"/>
    </row>
    <row r="163" spans="2:9" s="9" customFormat="1" ht="63.75" x14ac:dyDescent="0.2">
      <c r="B163" s="38" t="s">
        <v>9</v>
      </c>
      <c r="C163" s="96" t="s">
        <v>101</v>
      </c>
      <c r="D163" s="35" t="s">
        <v>171</v>
      </c>
      <c r="E163" s="91" t="s">
        <v>40</v>
      </c>
      <c r="F163" s="36">
        <v>6700</v>
      </c>
      <c r="G163" s="107"/>
      <c r="H163" s="36">
        <f t="shared" ref="H163:H165" si="27">F163*G163</f>
        <v>0</v>
      </c>
      <c r="I163" s="122"/>
    </row>
    <row r="164" spans="2:9" s="9" customFormat="1" x14ac:dyDescent="0.2">
      <c r="B164" s="2"/>
      <c r="C164" s="108"/>
      <c r="D164" s="115"/>
      <c r="E164" s="110"/>
      <c r="F164" s="114"/>
      <c r="G164" s="82"/>
      <c r="H164" s="36"/>
      <c r="I164" s="122"/>
    </row>
    <row r="165" spans="2:9" s="9" customFormat="1" ht="25.5" x14ac:dyDescent="0.2">
      <c r="B165" s="2" t="s">
        <v>23</v>
      </c>
      <c r="C165" s="53" t="s">
        <v>159</v>
      </c>
      <c r="D165" s="93" t="s">
        <v>172</v>
      </c>
      <c r="E165" s="91" t="s">
        <v>10</v>
      </c>
      <c r="F165" s="36">
        <v>24</v>
      </c>
      <c r="G165" s="107"/>
      <c r="H165" s="36">
        <f t="shared" si="27"/>
        <v>0</v>
      </c>
      <c r="I165" s="122"/>
    </row>
    <row r="166" spans="2:9" s="9" customFormat="1" x14ac:dyDescent="0.2">
      <c r="B166" s="53"/>
      <c r="C166" s="54"/>
      <c r="D166" s="55"/>
      <c r="E166" s="56"/>
      <c r="F166" s="57"/>
      <c r="G166" s="56"/>
      <c r="H166" s="56"/>
      <c r="I166" s="122"/>
    </row>
    <row r="167" spans="2:9" s="9" customFormat="1" ht="25.5" x14ac:dyDescent="0.2">
      <c r="B167" s="2" t="s">
        <v>24</v>
      </c>
      <c r="C167" s="96" t="s">
        <v>65</v>
      </c>
      <c r="D167" s="3" t="s">
        <v>52</v>
      </c>
      <c r="E167" s="1" t="s">
        <v>13</v>
      </c>
      <c r="F167" s="1">
        <v>2.5</v>
      </c>
      <c r="G167" s="1"/>
      <c r="H167" s="36">
        <f t="shared" ref="H167" si="28">F167*G167</f>
        <v>0</v>
      </c>
      <c r="I167" s="122"/>
    </row>
    <row r="168" spans="2:9" s="9" customFormat="1" x14ac:dyDescent="0.2">
      <c r="B168" s="53"/>
      <c r="C168" s="38"/>
      <c r="D168" s="90"/>
      <c r="E168" s="36"/>
      <c r="F168" s="36"/>
      <c r="G168" s="36"/>
      <c r="H168" s="36"/>
      <c r="I168" s="122"/>
    </row>
    <row r="169" spans="2:9" s="9" customFormat="1" ht="76.5" x14ac:dyDescent="0.2">
      <c r="B169" s="38" t="s">
        <v>25</v>
      </c>
      <c r="C169" s="96" t="s">
        <v>66</v>
      </c>
      <c r="D169" s="35" t="s">
        <v>56</v>
      </c>
      <c r="E169" s="36" t="s">
        <v>20</v>
      </c>
      <c r="F169" s="36">
        <v>6</v>
      </c>
      <c r="G169" s="36"/>
      <c r="H169" s="36">
        <f t="shared" ref="H169" si="29">F169*G169</f>
        <v>0</v>
      </c>
      <c r="I169" s="122"/>
    </row>
    <row r="170" spans="2:9" s="9" customFormat="1" x14ac:dyDescent="0.2">
      <c r="B170" s="38"/>
      <c r="C170" s="38"/>
      <c r="D170" s="35"/>
      <c r="E170" s="36"/>
      <c r="F170" s="36"/>
      <c r="G170" s="36"/>
      <c r="H170" s="36"/>
      <c r="I170" s="122"/>
    </row>
    <row r="171" spans="2:9" s="9" customFormat="1" ht="89.25" x14ac:dyDescent="0.2">
      <c r="B171" s="38" t="s">
        <v>26</v>
      </c>
      <c r="C171" s="96" t="s">
        <v>67</v>
      </c>
      <c r="D171" s="35" t="s">
        <v>174</v>
      </c>
      <c r="E171" s="36" t="s">
        <v>20</v>
      </c>
      <c r="F171" s="36">
        <v>36</v>
      </c>
      <c r="G171" s="36"/>
      <c r="H171" s="36">
        <f t="shared" ref="H171" si="30">F171*G171</f>
        <v>0</v>
      </c>
      <c r="I171" s="122"/>
    </row>
    <row r="172" spans="2:9" s="9" customFormat="1" x14ac:dyDescent="0.2">
      <c r="B172" s="38"/>
      <c r="C172" s="38"/>
      <c r="D172" s="35"/>
      <c r="E172" s="36"/>
      <c r="F172" s="36"/>
      <c r="G172" s="36"/>
      <c r="H172" s="36"/>
      <c r="I172" s="122"/>
    </row>
    <row r="173" spans="2:9" s="9" customFormat="1" ht="38.25" x14ac:dyDescent="0.2">
      <c r="B173" s="38" t="s">
        <v>27</v>
      </c>
      <c r="C173" s="96" t="s">
        <v>68</v>
      </c>
      <c r="D173" s="35" t="s">
        <v>173</v>
      </c>
      <c r="E173" s="36" t="s">
        <v>13</v>
      </c>
      <c r="F173" s="36">
        <v>15.5</v>
      </c>
      <c r="G173" s="36"/>
      <c r="H173" s="36">
        <f t="shared" ref="H173" si="31">F173*G173</f>
        <v>0</v>
      </c>
      <c r="I173" s="122"/>
    </row>
    <row r="174" spans="2:9" s="9" customFormat="1" x14ac:dyDescent="0.2">
      <c r="B174" s="38"/>
      <c r="C174" s="98"/>
      <c r="D174" s="35"/>
      <c r="E174" s="36"/>
      <c r="F174" s="36"/>
      <c r="G174" s="36"/>
      <c r="H174" s="36"/>
      <c r="I174" s="122"/>
    </row>
    <row r="175" spans="2:9" s="9" customFormat="1" ht="38.25" x14ac:dyDescent="0.2">
      <c r="B175" s="38" t="s">
        <v>29</v>
      </c>
      <c r="C175" s="98" t="s">
        <v>75</v>
      </c>
      <c r="D175" s="35" t="s">
        <v>94</v>
      </c>
      <c r="E175" s="36" t="s">
        <v>40</v>
      </c>
      <c r="F175" s="36">
        <v>285</v>
      </c>
      <c r="G175" s="36"/>
      <c r="H175" s="36">
        <f t="shared" ref="H175" si="32">F175*G175</f>
        <v>0</v>
      </c>
      <c r="I175" s="122"/>
    </row>
    <row r="176" spans="2:9" s="9" customFormat="1" x14ac:dyDescent="0.2">
      <c r="B176" s="38"/>
      <c r="C176" s="38"/>
      <c r="D176" s="35"/>
      <c r="E176" s="36"/>
      <c r="F176" s="36"/>
      <c r="G176" s="36"/>
      <c r="H176" s="36"/>
      <c r="I176" s="122"/>
    </row>
    <row r="177" spans="2:9" s="9" customFormat="1" ht="38.25" x14ac:dyDescent="0.2">
      <c r="B177" s="38" t="s">
        <v>47</v>
      </c>
      <c r="C177" s="98" t="s">
        <v>76</v>
      </c>
      <c r="D177" s="93" t="s">
        <v>83</v>
      </c>
      <c r="E177" s="36" t="s">
        <v>40</v>
      </c>
      <c r="F177" s="36">
        <v>705</v>
      </c>
      <c r="G177" s="36"/>
      <c r="H177" s="36">
        <f t="shared" ref="H177" si="33">F177*G177</f>
        <v>0</v>
      </c>
      <c r="I177" s="122"/>
    </row>
    <row r="178" spans="2:9" s="9" customFormat="1" ht="13.5" thickBot="1" x14ac:dyDescent="0.25">
      <c r="B178" s="38"/>
      <c r="C178" s="38"/>
      <c r="D178" s="35"/>
      <c r="E178" s="36"/>
      <c r="F178" s="36"/>
      <c r="G178" s="36"/>
      <c r="H178" s="36"/>
      <c r="I178" s="122"/>
    </row>
    <row r="179" spans="2:9" s="9" customFormat="1" ht="13.5" thickBot="1" x14ac:dyDescent="0.25">
      <c r="B179" s="39"/>
      <c r="C179" s="40" t="s">
        <v>21</v>
      </c>
      <c r="D179" s="41" t="s">
        <v>170</v>
      </c>
      <c r="E179" s="34"/>
      <c r="F179" s="34"/>
      <c r="G179" s="34"/>
      <c r="H179" s="42">
        <f>SUM(H163:H178)</f>
        <v>0</v>
      </c>
      <c r="I179" s="122"/>
    </row>
    <row r="180" spans="2:9" s="9" customFormat="1" x14ac:dyDescent="0.2">
      <c r="B180" s="11"/>
      <c r="C180" s="11"/>
      <c r="D180" s="71"/>
      <c r="E180" s="10"/>
      <c r="F180" s="10"/>
      <c r="G180" s="10"/>
      <c r="H180" s="10"/>
      <c r="I180" s="122"/>
    </row>
    <row r="181" spans="2:9" s="9" customFormat="1" x14ac:dyDescent="0.2">
      <c r="B181" s="11"/>
      <c r="C181" s="11"/>
      <c r="D181" s="11"/>
      <c r="E181" s="71"/>
      <c r="F181" s="10"/>
      <c r="G181" s="10"/>
      <c r="H181" s="10"/>
      <c r="I181" s="122"/>
    </row>
    <row r="182" spans="2:9" s="9" customFormat="1" ht="13.5" thickBot="1" x14ac:dyDescent="0.25">
      <c r="B182" s="11"/>
      <c r="C182" s="11"/>
      <c r="D182" s="11"/>
      <c r="E182" s="71"/>
      <c r="F182" s="10"/>
      <c r="G182" s="10"/>
      <c r="H182" s="10"/>
      <c r="I182" s="122"/>
    </row>
    <row r="183" spans="2:9" s="9" customFormat="1" ht="17.25" thickTop="1" thickBot="1" x14ac:dyDescent="0.3">
      <c r="B183" s="48"/>
      <c r="C183" s="49" t="s">
        <v>34</v>
      </c>
      <c r="D183" s="64" t="s">
        <v>124</v>
      </c>
      <c r="E183" s="101"/>
      <c r="F183" s="102"/>
      <c r="G183" s="102"/>
      <c r="H183" s="52"/>
      <c r="I183" s="122"/>
    </row>
    <row r="184" spans="2:9" s="9" customFormat="1" ht="13.5" thickTop="1" x14ac:dyDescent="0.2">
      <c r="B184" s="37"/>
      <c r="C184" s="37"/>
      <c r="D184" s="35"/>
      <c r="E184" s="92"/>
      <c r="F184" s="36"/>
      <c r="G184" s="36"/>
      <c r="H184" s="36"/>
    </row>
    <row r="185" spans="2:9" s="9" customFormat="1" ht="127.5" x14ac:dyDescent="0.2">
      <c r="B185" s="37" t="s">
        <v>9</v>
      </c>
      <c r="C185" s="96" t="s">
        <v>101</v>
      </c>
      <c r="D185" s="79" t="s">
        <v>142</v>
      </c>
      <c r="E185" s="92" t="s">
        <v>33</v>
      </c>
      <c r="F185" s="36">
        <v>18</v>
      </c>
      <c r="G185" s="36"/>
      <c r="H185" s="36">
        <f>G185*F185</f>
        <v>0</v>
      </c>
    </row>
    <row r="186" spans="2:9" s="9" customFormat="1" x14ac:dyDescent="0.2">
      <c r="B186" s="37"/>
      <c r="C186" s="37"/>
      <c r="D186" s="79"/>
      <c r="E186" s="92"/>
      <c r="F186" s="36"/>
      <c r="G186" s="36"/>
      <c r="H186" s="36"/>
    </row>
    <row r="187" spans="2:9" s="9" customFormat="1" ht="76.5" x14ac:dyDescent="0.2">
      <c r="B187" s="37" t="s">
        <v>23</v>
      </c>
      <c r="C187" s="98" t="s">
        <v>102</v>
      </c>
      <c r="D187" s="93" t="s">
        <v>153</v>
      </c>
      <c r="E187" s="103" t="s">
        <v>33</v>
      </c>
      <c r="F187" s="92">
        <v>18</v>
      </c>
      <c r="G187" s="92"/>
      <c r="H187" s="36">
        <f t="shared" ref="H187:H189" si="34">G187*F187</f>
        <v>0</v>
      </c>
    </row>
    <row r="188" spans="2:9" s="9" customFormat="1" x14ac:dyDescent="0.2">
      <c r="B188" s="37"/>
      <c r="C188" s="98"/>
      <c r="D188" s="93"/>
      <c r="E188" s="103"/>
      <c r="F188" s="92"/>
      <c r="G188" s="92"/>
      <c r="H188" s="36"/>
    </row>
    <row r="189" spans="2:9" s="9" customFormat="1" ht="38.25" x14ac:dyDescent="0.2">
      <c r="B189" s="37" t="s">
        <v>24</v>
      </c>
      <c r="C189" s="96" t="s">
        <v>80</v>
      </c>
      <c r="D189" s="93" t="s">
        <v>143</v>
      </c>
      <c r="E189" s="91" t="s">
        <v>13</v>
      </c>
      <c r="F189" s="92">
        <v>12</v>
      </c>
      <c r="G189" s="92"/>
      <c r="H189" s="36">
        <f t="shared" si="34"/>
        <v>0</v>
      </c>
    </row>
    <row r="190" spans="2:9" s="9" customFormat="1" x14ac:dyDescent="0.2">
      <c r="B190" s="37"/>
      <c r="C190" s="37"/>
      <c r="D190" s="79"/>
      <c r="E190" s="92"/>
      <c r="F190" s="36"/>
      <c r="G190" s="36"/>
      <c r="H190" s="36"/>
    </row>
    <row r="191" spans="2:9" s="9" customFormat="1" ht="51" x14ac:dyDescent="0.2">
      <c r="B191" s="37" t="s">
        <v>25</v>
      </c>
      <c r="C191" s="98" t="s">
        <v>102</v>
      </c>
      <c r="D191" s="79" t="s">
        <v>144</v>
      </c>
      <c r="E191" s="92" t="s">
        <v>13</v>
      </c>
      <c r="F191" s="36">
        <v>40</v>
      </c>
      <c r="G191" s="36"/>
      <c r="H191" s="36">
        <f t="shared" ref="H191:H193" si="35">G191*F191</f>
        <v>0</v>
      </c>
    </row>
    <row r="192" spans="2:9" s="9" customFormat="1" x14ac:dyDescent="0.2">
      <c r="B192" s="37"/>
      <c r="C192" s="37"/>
      <c r="D192" s="79"/>
      <c r="E192" s="92"/>
      <c r="F192" s="36"/>
      <c r="G192" s="36"/>
      <c r="H192" s="36"/>
    </row>
    <row r="193" spans="2:9" s="9" customFormat="1" ht="38.25" x14ac:dyDescent="0.2">
      <c r="B193" s="37" t="s">
        <v>26</v>
      </c>
      <c r="C193" s="96" t="s">
        <v>101</v>
      </c>
      <c r="D193" s="93" t="s">
        <v>146</v>
      </c>
      <c r="E193" s="92" t="s">
        <v>20</v>
      </c>
      <c r="F193" s="36">
        <v>50</v>
      </c>
      <c r="G193" s="36"/>
      <c r="H193" s="36">
        <f t="shared" si="35"/>
        <v>0</v>
      </c>
    </row>
    <row r="194" spans="2:9" s="9" customFormat="1" ht="12.75" customHeight="1" thickBot="1" x14ac:dyDescent="0.25">
      <c r="B194" s="37"/>
      <c r="C194" s="37"/>
      <c r="D194" s="35"/>
      <c r="E194" s="92"/>
      <c r="F194" s="36"/>
      <c r="G194" s="107"/>
      <c r="H194" s="36"/>
    </row>
    <row r="195" spans="2:9" s="9" customFormat="1" ht="13.5" customHeight="1" thickBot="1" x14ac:dyDescent="0.25">
      <c r="B195" s="39"/>
      <c r="C195" s="40" t="s">
        <v>34</v>
      </c>
      <c r="D195" s="41" t="s">
        <v>139</v>
      </c>
      <c r="E195" s="106"/>
      <c r="F195" s="34"/>
      <c r="G195" s="34"/>
      <c r="H195" s="42">
        <f>SUM(H185:H194)</f>
        <v>0</v>
      </c>
    </row>
    <row r="196" spans="2:9" s="9" customFormat="1" x14ac:dyDescent="0.2">
      <c r="B196" s="11"/>
      <c r="C196" s="11"/>
      <c r="D196" s="11"/>
      <c r="E196" s="71"/>
      <c r="F196" s="10"/>
      <c r="G196" s="10"/>
      <c r="H196" s="10"/>
      <c r="I196" s="122"/>
    </row>
    <row r="197" spans="2:9" s="9" customFormat="1" x14ac:dyDescent="0.2">
      <c r="B197" s="11"/>
      <c r="C197" s="11"/>
      <c r="D197" s="11"/>
      <c r="E197" s="71"/>
      <c r="F197" s="10"/>
      <c r="G197" s="10"/>
      <c r="H197" s="10"/>
      <c r="I197" s="122"/>
    </row>
    <row r="198" spans="2:9" s="9" customFormat="1" ht="13.5" thickBot="1" x14ac:dyDescent="0.25">
      <c r="B198" s="11"/>
      <c r="C198" s="11"/>
      <c r="D198" s="11"/>
      <c r="E198" s="71"/>
      <c r="F198" s="10"/>
      <c r="G198" s="10"/>
      <c r="H198" s="10"/>
      <c r="I198" s="122"/>
    </row>
    <row r="199" spans="2:9" s="9" customFormat="1" ht="17.25" thickTop="1" thickBot="1" x14ac:dyDescent="0.3">
      <c r="B199" s="48"/>
      <c r="C199" s="49" t="s">
        <v>35</v>
      </c>
      <c r="D199" s="64" t="s">
        <v>79</v>
      </c>
      <c r="E199" s="101"/>
      <c r="F199" s="102"/>
      <c r="G199" s="102"/>
      <c r="H199" s="52"/>
      <c r="I199" s="122"/>
    </row>
    <row r="200" spans="2:9" s="9" customFormat="1" ht="13.5" thickTop="1" x14ac:dyDescent="0.2">
      <c r="B200" s="37"/>
      <c r="C200" s="54"/>
      <c r="D200" s="35"/>
      <c r="E200" s="91"/>
      <c r="F200" s="92"/>
      <c r="G200" s="92"/>
      <c r="H200" s="36"/>
      <c r="I200" s="122"/>
    </row>
    <row r="201" spans="2:9" s="9" customFormat="1" ht="38.25" x14ac:dyDescent="0.2">
      <c r="B201" s="37" t="s">
        <v>9</v>
      </c>
      <c r="C201" s="96" t="s">
        <v>101</v>
      </c>
      <c r="D201" s="93" t="s">
        <v>147</v>
      </c>
      <c r="E201" s="103" t="s">
        <v>33</v>
      </c>
      <c r="F201" s="92">
        <v>21</v>
      </c>
      <c r="G201" s="92"/>
      <c r="H201" s="36">
        <f>G201*F201</f>
        <v>0</v>
      </c>
      <c r="I201" s="122"/>
    </row>
    <row r="202" spans="2:9" s="9" customFormat="1" x14ac:dyDescent="0.2">
      <c r="B202" s="37"/>
      <c r="C202" s="38"/>
      <c r="D202" s="93"/>
      <c r="E202" s="103"/>
      <c r="F202" s="92"/>
      <c r="G202" s="92"/>
      <c r="H202" s="36"/>
      <c r="I202" s="122"/>
    </row>
    <row r="203" spans="2:9" s="9" customFormat="1" ht="38.25" x14ac:dyDescent="0.2">
      <c r="B203" s="37" t="s">
        <v>23</v>
      </c>
      <c r="C203" s="96" t="s">
        <v>101</v>
      </c>
      <c r="D203" s="93" t="s">
        <v>148</v>
      </c>
      <c r="E203" s="91" t="s">
        <v>10</v>
      </c>
      <c r="F203" s="92">
        <v>1</v>
      </c>
      <c r="G203" s="92"/>
      <c r="H203" s="36">
        <f>G203*F203</f>
        <v>0</v>
      </c>
      <c r="I203" s="122"/>
    </row>
    <row r="204" spans="2:9" s="9" customFormat="1" x14ac:dyDescent="0.2">
      <c r="B204" s="37"/>
      <c r="C204" s="54"/>
      <c r="D204" s="35"/>
      <c r="E204" s="91"/>
      <c r="F204" s="92"/>
      <c r="G204" s="92"/>
      <c r="H204" s="36"/>
      <c r="I204" s="122"/>
    </row>
    <row r="205" spans="2:9" s="9" customFormat="1" ht="89.25" x14ac:dyDescent="0.2">
      <c r="B205" s="37" t="s">
        <v>24</v>
      </c>
      <c r="C205" s="96" t="s">
        <v>101</v>
      </c>
      <c r="D205" s="93" t="s">
        <v>149</v>
      </c>
      <c r="E205" s="91" t="s">
        <v>10</v>
      </c>
      <c r="F205" s="92">
        <v>1</v>
      </c>
      <c r="G205" s="92"/>
      <c r="H205" s="36">
        <f t="shared" ref="H205" si="36">G205*F205</f>
        <v>0</v>
      </c>
      <c r="I205" s="122"/>
    </row>
    <row r="206" spans="2:9" s="9" customFormat="1" x14ac:dyDescent="0.2">
      <c r="B206" s="37"/>
      <c r="C206" s="54"/>
      <c r="D206" s="35"/>
      <c r="E206" s="91"/>
      <c r="F206" s="92"/>
      <c r="G206" s="92"/>
      <c r="H206" s="36"/>
      <c r="I206" s="122"/>
    </row>
    <row r="207" spans="2:9" s="9" customFormat="1" ht="38.25" x14ac:dyDescent="0.2">
      <c r="B207" s="37" t="s">
        <v>25</v>
      </c>
      <c r="C207" s="96" t="s">
        <v>101</v>
      </c>
      <c r="D207" s="93" t="s">
        <v>103</v>
      </c>
      <c r="E207" s="36" t="s">
        <v>10</v>
      </c>
      <c r="F207" s="36">
        <v>1</v>
      </c>
      <c r="G207" s="36"/>
      <c r="H207" s="36">
        <f t="shared" ref="H207:H209" si="37">G207*F207</f>
        <v>0</v>
      </c>
      <c r="I207" s="122"/>
    </row>
    <row r="208" spans="2:9" s="9" customFormat="1" x14ac:dyDescent="0.2">
      <c r="B208" s="37"/>
      <c r="C208" s="54"/>
      <c r="D208" s="35"/>
      <c r="E208" s="91"/>
      <c r="F208" s="92"/>
      <c r="G208" s="92"/>
      <c r="H208" s="36"/>
      <c r="I208" s="122"/>
    </row>
    <row r="209" spans="2:9" s="9" customFormat="1" ht="38.25" x14ac:dyDescent="0.2">
      <c r="B209" s="37" t="s">
        <v>26</v>
      </c>
      <c r="C209" s="38" t="s">
        <v>58</v>
      </c>
      <c r="D209" s="93" t="s">
        <v>152</v>
      </c>
      <c r="E209" s="91" t="s">
        <v>10</v>
      </c>
      <c r="F209" s="92">
        <v>1</v>
      </c>
      <c r="G209" s="92"/>
      <c r="H209" s="36">
        <f t="shared" si="37"/>
        <v>0</v>
      </c>
      <c r="I209" s="122"/>
    </row>
    <row r="210" spans="2:9" s="9" customFormat="1" ht="13.5" thickBot="1" x14ac:dyDescent="0.25">
      <c r="B210" s="37"/>
      <c r="C210" s="37"/>
      <c r="D210" s="35"/>
      <c r="E210" s="91"/>
      <c r="F210" s="92"/>
      <c r="G210" s="92"/>
      <c r="H210" s="36"/>
      <c r="I210" s="122"/>
    </row>
    <row r="211" spans="2:9" s="9" customFormat="1" ht="13.5" thickBot="1" x14ac:dyDescent="0.25">
      <c r="B211" s="39"/>
      <c r="C211" s="40" t="s">
        <v>35</v>
      </c>
      <c r="D211" s="41" t="s">
        <v>81</v>
      </c>
      <c r="E211" s="105"/>
      <c r="F211" s="106"/>
      <c r="G211" s="106"/>
      <c r="H211" s="42">
        <f>SUM(H200:H210)</f>
        <v>0</v>
      </c>
      <c r="I211" s="122"/>
    </row>
    <row r="212" spans="2:9" s="9" customFormat="1" x14ac:dyDescent="0.2">
      <c r="B212" s="11"/>
      <c r="C212" s="11"/>
      <c r="D212" s="11"/>
      <c r="E212" s="71"/>
      <c r="F212" s="10"/>
      <c r="G212" s="10"/>
      <c r="H212" s="10"/>
      <c r="I212" s="122"/>
    </row>
    <row r="213" spans="2:9" s="9" customFormat="1" ht="13.5" thickBot="1" x14ac:dyDescent="0.25">
      <c r="B213" s="11"/>
      <c r="C213" s="11"/>
      <c r="D213" s="11"/>
      <c r="E213" s="71"/>
      <c r="F213" s="10"/>
      <c r="G213" s="10"/>
      <c r="H213" s="10"/>
      <c r="I213" s="122"/>
    </row>
    <row r="214" spans="2:9" s="9" customFormat="1" ht="17.25" thickTop="1" thickBot="1" x14ac:dyDescent="0.25">
      <c r="B214" s="44"/>
      <c r="C214" s="45" t="s">
        <v>126</v>
      </c>
      <c r="D214" s="64" t="s">
        <v>125</v>
      </c>
      <c r="E214" s="124"/>
      <c r="F214" s="125"/>
      <c r="G214" s="125"/>
      <c r="H214" s="47"/>
      <c r="I214" s="122"/>
    </row>
    <row r="215" spans="2:9" s="9" customFormat="1" ht="13.5" thickTop="1" x14ac:dyDescent="0.2">
      <c r="B215" s="37"/>
      <c r="C215" s="37"/>
      <c r="D215" s="93"/>
      <c r="E215" s="36"/>
      <c r="F215" s="36"/>
      <c r="G215" s="36"/>
      <c r="H215" s="36"/>
      <c r="I215" s="122"/>
    </row>
    <row r="216" spans="2:9" s="9" customFormat="1" ht="51" x14ac:dyDescent="0.2">
      <c r="B216" s="37" t="s">
        <v>9</v>
      </c>
      <c r="C216" s="96" t="s">
        <v>101</v>
      </c>
      <c r="D216" s="93" t="s">
        <v>145</v>
      </c>
      <c r="E216" s="36" t="s">
        <v>20</v>
      </c>
      <c r="F216" s="36">
        <v>220</v>
      </c>
      <c r="G216" s="36"/>
      <c r="H216" s="36">
        <f>(F216*G216)</f>
        <v>0</v>
      </c>
      <c r="I216" s="122"/>
    </row>
    <row r="217" spans="2:9" s="9" customFormat="1" x14ac:dyDescent="0.2">
      <c r="B217" s="37"/>
      <c r="C217" s="96"/>
      <c r="D217" s="93"/>
      <c r="E217" s="36"/>
      <c r="F217" s="36"/>
      <c r="G217" s="36"/>
      <c r="H217" s="36"/>
      <c r="I217" s="122"/>
    </row>
    <row r="218" spans="2:9" s="9" customFormat="1" ht="63.75" x14ac:dyDescent="0.2">
      <c r="B218" s="37" t="s">
        <v>23</v>
      </c>
      <c r="C218" s="96" t="s">
        <v>155</v>
      </c>
      <c r="D218" s="93" t="s">
        <v>162</v>
      </c>
      <c r="E218" s="99" t="s">
        <v>13</v>
      </c>
      <c r="F218" s="36">
        <v>90</v>
      </c>
      <c r="G218" s="100"/>
      <c r="H218" s="36">
        <f>(F218*G218)</f>
        <v>0</v>
      </c>
      <c r="I218" s="122"/>
    </row>
    <row r="219" spans="2:9" s="9" customFormat="1" x14ac:dyDescent="0.2">
      <c r="B219" s="37"/>
      <c r="C219" s="96"/>
      <c r="D219" s="93"/>
      <c r="E219" s="99"/>
      <c r="F219" s="36"/>
      <c r="G219" s="100"/>
      <c r="H219" s="36"/>
      <c r="I219" s="122"/>
    </row>
    <row r="220" spans="2:9" s="9" customFormat="1" ht="64.5" customHeight="1" x14ac:dyDescent="0.2">
      <c r="B220" s="37" t="s">
        <v>24</v>
      </c>
      <c r="C220" s="96" t="s">
        <v>155</v>
      </c>
      <c r="D220" s="93" t="s">
        <v>156</v>
      </c>
      <c r="E220" s="99" t="s">
        <v>13</v>
      </c>
      <c r="F220" s="36">
        <v>55</v>
      </c>
      <c r="G220" s="100"/>
      <c r="H220" s="36">
        <f>(F220*G220)</f>
        <v>0</v>
      </c>
      <c r="I220" s="122"/>
    </row>
    <row r="221" spans="2:9" s="9" customFormat="1" x14ac:dyDescent="0.2">
      <c r="B221" s="37"/>
      <c r="C221" s="37"/>
      <c r="D221" s="93"/>
      <c r="E221" s="36"/>
      <c r="F221" s="36"/>
      <c r="G221" s="36"/>
      <c r="H221" s="36"/>
      <c r="I221" s="122"/>
    </row>
    <row r="222" spans="2:9" s="9" customFormat="1" ht="38.25" x14ac:dyDescent="0.2">
      <c r="B222" s="37" t="s">
        <v>25</v>
      </c>
      <c r="C222" s="96" t="s">
        <v>157</v>
      </c>
      <c r="D222" s="93" t="s">
        <v>163</v>
      </c>
      <c r="E222" s="126" t="s">
        <v>20</v>
      </c>
      <c r="F222" s="92">
        <v>220</v>
      </c>
      <c r="G222" s="127"/>
      <c r="H222" s="36">
        <f t="shared" ref="H222" si="38">(F222*G222)</f>
        <v>0</v>
      </c>
      <c r="I222" s="122"/>
    </row>
    <row r="223" spans="2:9" s="9" customFormat="1" x14ac:dyDescent="0.2">
      <c r="B223" s="37"/>
      <c r="C223" s="37"/>
      <c r="D223" s="93"/>
      <c r="E223" s="126"/>
      <c r="F223" s="128"/>
      <c r="G223" s="127"/>
      <c r="H223" s="36"/>
      <c r="I223" s="122"/>
    </row>
    <row r="224" spans="2:9" s="9" customFormat="1" ht="38.25" x14ac:dyDescent="0.2">
      <c r="B224" s="37" t="s">
        <v>26</v>
      </c>
      <c r="C224" s="96" t="s">
        <v>158</v>
      </c>
      <c r="D224" s="93" t="s">
        <v>164</v>
      </c>
      <c r="E224" s="126" t="s">
        <v>20</v>
      </c>
      <c r="F224" s="92">
        <v>220</v>
      </c>
      <c r="G224" s="129"/>
      <c r="H224" s="36">
        <f t="shared" ref="H224" si="39">(F224*G224)</f>
        <v>0</v>
      </c>
      <c r="I224" s="122"/>
    </row>
    <row r="225" spans="2:9" s="9" customFormat="1" x14ac:dyDescent="0.2">
      <c r="B225" s="37"/>
      <c r="C225" s="37"/>
      <c r="D225" s="93"/>
      <c r="E225" s="99"/>
      <c r="F225" s="36"/>
      <c r="G225" s="100"/>
      <c r="H225" s="36"/>
      <c r="I225" s="122"/>
    </row>
    <row r="226" spans="2:9" s="9" customFormat="1" ht="38.25" x14ac:dyDescent="0.2">
      <c r="B226" s="37" t="s">
        <v>27</v>
      </c>
      <c r="C226" s="37" t="s">
        <v>159</v>
      </c>
      <c r="D226" s="93" t="s">
        <v>160</v>
      </c>
      <c r="E226" s="126" t="s">
        <v>10</v>
      </c>
      <c r="F226" s="92">
        <v>4</v>
      </c>
      <c r="G226" s="129"/>
      <c r="H226" s="36">
        <f t="shared" ref="H226" si="40">(F226*G226)</f>
        <v>0</v>
      </c>
      <c r="I226" s="122"/>
    </row>
    <row r="227" spans="2:9" s="9" customFormat="1" ht="13.5" thickBot="1" x14ac:dyDescent="0.25">
      <c r="B227" s="37"/>
      <c r="C227" s="99"/>
      <c r="D227" s="93"/>
      <c r="E227" s="126"/>
      <c r="F227" s="128"/>
      <c r="G227" s="127"/>
      <c r="H227" s="36"/>
      <c r="I227" s="122"/>
    </row>
    <row r="228" spans="2:9" s="9" customFormat="1" ht="13.5" thickBot="1" x14ac:dyDescent="0.25">
      <c r="B228" s="33"/>
      <c r="C228" s="33" t="s">
        <v>126</v>
      </c>
      <c r="D228" s="130" t="s">
        <v>161</v>
      </c>
      <c r="E228" s="131"/>
      <c r="F228" s="132"/>
      <c r="G228" s="132"/>
      <c r="H228" s="42">
        <f>SUM(H216:H227)</f>
        <v>0</v>
      </c>
      <c r="I228" s="122"/>
    </row>
    <row r="229" spans="2:9" s="9" customFormat="1" x14ac:dyDescent="0.2">
      <c r="B229" s="11"/>
      <c r="C229" s="11"/>
      <c r="D229" s="11"/>
      <c r="E229" s="71"/>
      <c r="F229" s="10"/>
      <c r="G229" s="10"/>
      <c r="H229" s="10"/>
      <c r="I229" s="122"/>
    </row>
    <row r="230" spans="2:9" s="9" customFormat="1" x14ac:dyDescent="0.2">
      <c r="B230" s="11"/>
      <c r="C230" s="11"/>
      <c r="D230" s="11"/>
      <c r="E230" s="71"/>
      <c r="F230" s="10"/>
      <c r="G230" s="10"/>
      <c r="H230" s="10"/>
      <c r="I230" s="122"/>
    </row>
    <row r="231" spans="2:9" s="9" customFormat="1" ht="13.5" thickBot="1" x14ac:dyDescent="0.25">
      <c r="B231" s="11"/>
      <c r="C231" s="11"/>
      <c r="D231" s="11"/>
      <c r="E231" s="71"/>
      <c r="F231" s="10"/>
      <c r="G231" s="10"/>
      <c r="H231" s="10"/>
      <c r="I231" s="122"/>
    </row>
    <row r="232" spans="2:9" s="9" customFormat="1" ht="17.25" customHeight="1" thickTop="1" thickBot="1" x14ac:dyDescent="0.25">
      <c r="B232" s="44"/>
      <c r="C232" s="45" t="s">
        <v>127</v>
      </c>
      <c r="D232" s="66" t="s">
        <v>45</v>
      </c>
      <c r="E232" s="46"/>
      <c r="F232" s="46"/>
      <c r="G232" s="46"/>
      <c r="H232" s="47"/>
      <c r="I232" s="121"/>
    </row>
    <row r="233" spans="2:9" s="9" customFormat="1" ht="13.5" customHeight="1" thickTop="1" x14ac:dyDescent="0.2">
      <c r="B233" s="37"/>
      <c r="C233" s="37"/>
      <c r="D233" s="35"/>
      <c r="E233" s="36"/>
      <c r="F233" s="36"/>
      <c r="G233" s="36"/>
      <c r="H233" s="36"/>
      <c r="I233" s="121"/>
    </row>
    <row r="234" spans="2:9" s="9" customFormat="1" ht="63.75" x14ac:dyDescent="0.2">
      <c r="B234" s="37" t="s">
        <v>9</v>
      </c>
      <c r="C234" s="96" t="s">
        <v>69</v>
      </c>
      <c r="D234" s="79" t="s">
        <v>154</v>
      </c>
      <c r="E234" s="91" t="s">
        <v>20</v>
      </c>
      <c r="F234" s="36">
        <v>1400</v>
      </c>
      <c r="G234" s="92"/>
      <c r="H234" s="36">
        <f>G234*F234</f>
        <v>0</v>
      </c>
      <c r="I234" s="121"/>
    </row>
    <row r="235" spans="2:9" s="9" customFormat="1" ht="13.5" customHeight="1" thickBot="1" x14ac:dyDescent="0.25">
      <c r="B235" s="37"/>
      <c r="C235" s="37"/>
      <c r="D235" s="35"/>
      <c r="E235" s="36"/>
      <c r="F235" s="36"/>
      <c r="G235" s="36"/>
      <c r="H235" s="36"/>
      <c r="I235" s="121"/>
    </row>
    <row r="236" spans="2:9" s="9" customFormat="1" ht="13.5" customHeight="1" thickBot="1" x14ac:dyDescent="0.25">
      <c r="B236" s="43"/>
      <c r="C236" s="33" t="s">
        <v>127</v>
      </c>
      <c r="D236" s="33" t="s">
        <v>57</v>
      </c>
      <c r="E236" s="33"/>
      <c r="F236" s="33"/>
      <c r="G236" s="33"/>
      <c r="H236" s="42">
        <f>SUM(H234:H235)</f>
        <v>0</v>
      </c>
      <c r="I236" s="121"/>
    </row>
    <row r="237" spans="2:9" s="9" customFormat="1" ht="13.5" customHeight="1" x14ac:dyDescent="0.2">
      <c r="B237" s="95"/>
      <c r="C237" s="11"/>
      <c r="D237" s="95"/>
      <c r="E237" s="95"/>
      <c r="F237" s="95"/>
      <c r="G237" s="95"/>
      <c r="H237" s="10"/>
      <c r="I237" s="121"/>
    </row>
    <row r="238" spans="2:9" s="9" customFormat="1" ht="13.5" customHeight="1" x14ac:dyDescent="0.2">
      <c r="B238" s="95"/>
      <c r="C238" s="11"/>
      <c r="D238" s="95"/>
      <c r="E238" s="95"/>
      <c r="F238" s="95"/>
      <c r="G238" s="95"/>
      <c r="H238" s="10"/>
      <c r="I238" s="121"/>
    </row>
    <row r="239" spans="2:9" s="9" customFormat="1" ht="13.5" thickBot="1" x14ac:dyDescent="0.25">
      <c r="B239" s="11"/>
      <c r="C239" s="11"/>
      <c r="D239" s="71"/>
      <c r="E239" s="10"/>
      <c r="F239" s="10"/>
      <c r="G239" s="10"/>
      <c r="H239" s="10"/>
      <c r="I239" s="121"/>
    </row>
    <row r="240" spans="2:9" ht="17.25" thickTop="1" thickBot="1" x14ac:dyDescent="0.3">
      <c r="B240" s="65"/>
      <c r="C240" s="45" t="s">
        <v>128</v>
      </c>
      <c r="D240" s="66" t="s">
        <v>30</v>
      </c>
      <c r="E240" s="67"/>
      <c r="F240" s="67"/>
      <c r="G240" s="68"/>
      <c r="H240" s="69"/>
    </row>
    <row r="241" spans="1:9" ht="14.25" thickTop="1" thickBot="1" x14ac:dyDescent="0.25">
      <c r="B241" s="2"/>
      <c r="C241" s="2"/>
      <c r="D241" s="35"/>
      <c r="E241" s="36"/>
      <c r="F241" s="36"/>
      <c r="G241" s="70"/>
      <c r="H241" s="36"/>
    </row>
    <row r="242" spans="1:9" ht="13.5" thickBot="1" x14ac:dyDescent="0.25">
      <c r="B242" s="39"/>
      <c r="C242" s="40" t="s">
        <v>128</v>
      </c>
      <c r="D242" s="133" t="s">
        <v>49</v>
      </c>
      <c r="E242" s="134"/>
      <c r="F242" s="134"/>
      <c r="G242" s="135"/>
      <c r="H242" s="42">
        <f>+SUM(H17:H26)*0.1</f>
        <v>0</v>
      </c>
    </row>
    <row r="243" spans="1:9" x14ac:dyDescent="0.2">
      <c r="B243" s="11"/>
      <c r="C243" s="11"/>
      <c r="D243" s="71"/>
      <c r="E243" s="71"/>
      <c r="F243" s="71"/>
      <c r="G243" s="71"/>
      <c r="H243" s="10"/>
    </row>
    <row r="244" spans="1:9" x14ac:dyDescent="0.2">
      <c r="B244" s="11"/>
      <c r="C244" s="11"/>
      <c r="D244" s="71"/>
      <c r="E244" s="71"/>
      <c r="F244" s="71"/>
      <c r="G244" s="71"/>
      <c r="H244" s="10"/>
    </row>
    <row r="246" spans="1:9" s="28" customFormat="1" ht="15.75" x14ac:dyDescent="0.25">
      <c r="A246"/>
      <c r="B246"/>
      <c r="C246"/>
      <c r="D246"/>
      <c r="E246"/>
      <c r="F246"/>
      <c r="G246"/>
      <c r="H246"/>
      <c r="I246" s="123"/>
    </row>
  </sheetData>
  <mergeCells count="8">
    <mergeCell ref="D242:G242"/>
    <mergeCell ref="B2:H2"/>
    <mergeCell ref="C34:H37"/>
    <mergeCell ref="C39:H39"/>
    <mergeCell ref="D138:F138"/>
    <mergeCell ref="C41:H41"/>
    <mergeCell ref="D161:F161"/>
    <mergeCell ref="B4:G4"/>
  </mergeCells>
  <phoneticPr fontId="0" type="noConversion"/>
  <pageMargins left="0.74803149606299213" right="0.19685039370078741" top="0.98425196850393704" bottom="0.98425196850393704" header="0" footer="0"/>
  <pageSetup paperSize="9" scale="79" orientation="portrait" r:id="rId1"/>
  <headerFooter alignWithMargins="0">
    <oddHeader>&amp;A</oddHeader>
    <oddFooter>Stran &amp;P</oddFooter>
  </headerFooter>
  <rowBreaks count="8" manualBreakCount="8">
    <brk id="44" max="16383" man="1"/>
    <brk id="71" max="16383" man="1"/>
    <brk id="87" max="16383" man="1"/>
    <brk id="93" max="16383" man="1"/>
    <brk id="113" max="16383" man="1"/>
    <brk id="136" max="16383" man="1"/>
    <brk id="181" max="16383" man="1"/>
    <brk id="2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GK 394-2025</vt:lpstr>
      <vt:lpstr>'GK 394-2025'!Področje_tiskanja</vt:lpstr>
      <vt:lpstr>'GK 394-2025'!Tiskanje_naslovov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PREDRAČUN</dc:title>
  <dc:creator>BOJAN MAVRI</dc:creator>
  <cp:lastModifiedBy>Igor Petrović</cp:lastModifiedBy>
  <cp:lastPrinted>2026-01-22T16:04:48Z</cp:lastPrinted>
  <dcterms:created xsi:type="dcterms:W3CDTF">1998-06-30T10:52:36Z</dcterms:created>
  <dcterms:modified xsi:type="dcterms:W3CDTF">2026-08-25T11:52:23Z</dcterms:modified>
</cp:coreProperties>
</file>